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-JUR-009\Downloads\Propisicion 123 - puntos 1-2-6 - Cartera\123\Punto 3 y 4\"/>
    </mc:Choice>
  </mc:AlternateContent>
  <bookViews>
    <workbookView xWindow="0" yWindow="0" windowWidth="28800" windowHeight="12330"/>
  </bookViews>
  <sheets>
    <sheet name="FACTURACION 2024" sheetId="1" r:id="rId1"/>
  </sheets>
  <definedNames>
    <definedName name="_1212" localSheetId="0">#REF!</definedName>
    <definedName name="_1212">#REF!</definedName>
    <definedName name="_123" localSheetId="0">#REF!</definedName>
    <definedName name="_123">#REF!</definedName>
    <definedName name="_201411" localSheetId="0">#REF!</definedName>
    <definedName name="_201411">#REF!</definedName>
    <definedName name="_xlnm._FilterDatabase" localSheetId="0" hidden="1">'FACTURACION 2024'!$A$6:$AP$209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07" i="1" l="1"/>
  <c r="AE207" i="1"/>
  <c r="O207" i="1"/>
  <c r="I207" i="1"/>
  <c r="G207" i="1"/>
  <c r="AN206" i="1"/>
  <c r="AN207" i="1" s="1"/>
  <c r="AM206" i="1"/>
  <c r="AL206" i="1"/>
  <c r="AL207" i="1" s="1"/>
  <c r="AK206" i="1"/>
  <c r="AK207" i="1" s="1"/>
  <c r="AJ206" i="1"/>
  <c r="AJ207" i="1" s="1"/>
  <c r="AI206" i="1"/>
  <c r="AI207" i="1" s="1"/>
  <c r="AH206" i="1"/>
  <c r="AH207" i="1" s="1"/>
  <c r="AG206" i="1"/>
  <c r="AG207" i="1" s="1"/>
  <c r="AF206" i="1"/>
  <c r="AF207" i="1" s="1"/>
  <c r="AE206" i="1"/>
  <c r="AD206" i="1"/>
  <c r="AD207" i="1" s="1"/>
  <c r="AC206" i="1"/>
  <c r="AC207" i="1" s="1"/>
  <c r="AB206" i="1"/>
  <c r="AB207" i="1" s="1"/>
  <c r="AA206" i="1"/>
  <c r="AA207" i="1" s="1"/>
  <c r="Z206" i="1"/>
  <c r="Z207" i="1" s="1"/>
  <c r="Y206" i="1"/>
  <c r="Y207" i="1" s="1"/>
  <c r="X206" i="1"/>
  <c r="X207" i="1" s="1"/>
  <c r="W206" i="1"/>
  <c r="W207" i="1" s="1"/>
  <c r="V206" i="1"/>
  <c r="V207" i="1" s="1"/>
  <c r="U206" i="1"/>
  <c r="U207" i="1" s="1"/>
  <c r="T206" i="1"/>
  <c r="T207" i="1" s="1"/>
  <c r="S206" i="1"/>
  <c r="S207" i="1" s="1"/>
  <c r="R206" i="1"/>
  <c r="R207" i="1" s="1"/>
  <c r="Q206" i="1"/>
  <c r="Q207" i="1" s="1"/>
  <c r="P206" i="1"/>
  <c r="P207" i="1" s="1"/>
  <c r="O206" i="1"/>
  <c r="N206" i="1"/>
  <c r="N207" i="1" s="1"/>
  <c r="M206" i="1"/>
  <c r="M207" i="1" s="1"/>
  <c r="L206" i="1"/>
  <c r="L207" i="1" s="1"/>
  <c r="K206" i="1"/>
  <c r="K207" i="1" s="1"/>
  <c r="J206" i="1"/>
  <c r="J207" i="1" s="1"/>
  <c r="I206" i="1"/>
  <c r="H206" i="1"/>
  <c r="H207" i="1" s="1"/>
  <c r="G206" i="1"/>
  <c r="F206" i="1"/>
  <c r="F207" i="1" s="1"/>
  <c r="E206" i="1"/>
  <c r="E207" i="1" s="1"/>
  <c r="D206" i="1"/>
  <c r="D207" i="1" s="1"/>
  <c r="AO205" i="1"/>
  <c r="AP205" i="1" s="1"/>
  <c r="AO204" i="1"/>
  <c r="AP204" i="1" s="1"/>
  <c r="AO203" i="1"/>
  <c r="AP203" i="1" s="1"/>
  <c r="AO202" i="1"/>
  <c r="AP202" i="1" s="1"/>
  <c r="AO201" i="1"/>
  <c r="AP201" i="1" s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AO198" i="1"/>
  <c r="AP198" i="1" s="1"/>
  <c r="AP199" i="1" s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AP196" i="1"/>
  <c r="AO196" i="1"/>
  <c r="AO194" i="1"/>
  <c r="AP194" i="1" s="1"/>
  <c r="AP193" i="1"/>
  <c r="AO193" i="1"/>
  <c r="AO192" i="1"/>
  <c r="AP192" i="1" s="1"/>
  <c r="AP191" i="1"/>
  <c r="AO191" i="1"/>
  <c r="AO190" i="1"/>
  <c r="AP190" i="1" s="1"/>
  <c r="AP189" i="1"/>
  <c r="AO189" i="1"/>
  <c r="AO197" i="1" s="1"/>
  <c r="AP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AO187" i="1"/>
  <c r="AO188" i="1" s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AO185" i="1"/>
  <c r="AP185" i="1" s="1"/>
  <c r="AO184" i="1"/>
  <c r="AP184" i="1" s="1"/>
  <c r="AO183" i="1"/>
  <c r="AP183" i="1" s="1"/>
  <c r="AP182" i="1"/>
  <c r="AP181" i="1"/>
  <c r="AO181" i="1"/>
  <c r="AO180" i="1"/>
  <c r="AP180" i="1" s="1"/>
  <c r="AO179" i="1"/>
  <c r="AP179" i="1" s="1"/>
  <c r="AO178" i="1"/>
  <c r="AP178" i="1" s="1"/>
  <c r="AP177" i="1"/>
  <c r="AO177" i="1"/>
  <c r="AO176" i="1"/>
  <c r="AP176" i="1" s="1"/>
  <c r="AO175" i="1"/>
  <c r="AP175" i="1" s="1"/>
  <c r="AO174" i="1"/>
  <c r="AP174" i="1" s="1"/>
  <c r="AP173" i="1"/>
  <c r="AO173" i="1"/>
  <c r="AO172" i="1"/>
  <c r="AP172" i="1" s="1"/>
  <c r="AO171" i="1"/>
  <c r="AP171" i="1" s="1"/>
  <c r="AO170" i="1"/>
  <c r="AP170" i="1" s="1"/>
  <c r="AO169" i="1"/>
  <c r="AP169" i="1" s="1"/>
  <c r="AP168" i="1"/>
  <c r="AO168" i="1"/>
  <c r="AO167" i="1"/>
  <c r="AP167" i="1" s="1"/>
  <c r="AP166" i="1"/>
  <c r="AO166" i="1"/>
  <c r="AO165" i="1"/>
  <c r="AP165" i="1" s="1"/>
  <c r="AP164" i="1"/>
  <c r="AO164" i="1"/>
  <c r="AO163" i="1"/>
  <c r="AP163" i="1" s="1"/>
  <c r="AO162" i="1"/>
  <c r="AP162" i="1" s="1"/>
  <c r="AO161" i="1"/>
  <c r="AP161" i="1" s="1"/>
  <c r="AO160" i="1"/>
  <c r="AP160" i="1" s="1"/>
  <c r="AP159" i="1"/>
  <c r="AO159" i="1"/>
  <c r="AO158" i="1"/>
  <c r="AP158" i="1" s="1"/>
  <c r="AO157" i="1"/>
  <c r="AP157" i="1" s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AO155" i="1"/>
  <c r="AO156" i="1" s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AO153" i="1"/>
  <c r="AP153" i="1" s="1"/>
  <c r="AO151" i="1"/>
  <c r="AP151" i="1" s="1"/>
  <c r="AO150" i="1"/>
  <c r="AP150" i="1" s="1"/>
  <c r="AO149" i="1"/>
  <c r="AP149" i="1" s="1"/>
  <c r="AP148" i="1"/>
  <c r="AO148" i="1"/>
  <c r="AO147" i="1"/>
  <c r="AP147" i="1" s="1"/>
  <c r="AP146" i="1"/>
  <c r="AO146" i="1"/>
  <c r="AO145" i="1"/>
  <c r="AP145" i="1" s="1"/>
  <c r="AP144" i="1"/>
  <c r="AO144" i="1"/>
  <c r="AO143" i="1"/>
  <c r="AP143" i="1" s="1"/>
  <c r="AO142" i="1"/>
  <c r="AP142" i="1" s="1"/>
  <c r="AO141" i="1"/>
  <c r="AP141" i="1" s="1"/>
  <c r="AO140" i="1"/>
  <c r="AP140" i="1" s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AO138" i="1"/>
  <c r="AO137" i="1"/>
  <c r="AP137" i="1" s="1"/>
  <c r="AO136" i="1"/>
  <c r="AP136" i="1" s="1"/>
  <c r="AO135" i="1"/>
  <c r="AP135" i="1" s="1"/>
  <c r="AO134" i="1"/>
  <c r="AP134" i="1" s="1"/>
  <c r="AP133" i="1"/>
  <c r="AO133" i="1"/>
  <c r="AO132" i="1"/>
  <c r="AP132" i="1" s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AP130" i="1"/>
  <c r="AP131" i="1" s="1"/>
  <c r="AO130" i="1"/>
  <c r="AO129" i="1"/>
  <c r="AO131" i="1" s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AP127" i="1"/>
  <c r="AO127" i="1"/>
  <c r="AO126" i="1"/>
  <c r="AP126" i="1" s="1"/>
  <c r="AO125" i="1"/>
  <c r="AP125" i="1" s="1"/>
  <c r="AP124" i="1"/>
  <c r="AO124" i="1"/>
  <c r="AO123" i="1"/>
  <c r="AP123" i="1" s="1"/>
  <c r="AO122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AO120" i="1"/>
  <c r="AO121" i="1" s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AO118" i="1"/>
  <c r="AP118" i="1" s="1"/>
  <c r="AO117" i="1"/>
  <c r="AO119" i="1" s="1"/>
  <c r="AO116" i="1"/>
  <c r="AP116" i="1" s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P114" i="1"/>
  <c r="AO114" i="1"/>
  <c r="AO113" i="1"/>
  <c r="AP113" i="1" s="1"/>
  <c r="AP110" i="1"/>
  <c r="AO110" i="1"/>
  <c r="AO109" i="1"/>
  <c r="AP109" i="1" s="1"/>
  <c r="AO108" i="1"/>
  <c r="AP108" i="1" s="1"/>
  <c r="AO107" i="1"/>
  <c r="AP107" i="1" s="1"/>
  <c r="AO106" i="1"/>
  <c r="AP105" i="1"/>
  <c r="AO105" i="1"/>
  <c r="AO104" i="1"/>
  <c r="AP104" i="1" s="1"/>
  <c r="AO103" i="1"/>
  <c r="AP103" i="1" s="1"/>
  <c r="AO102" i="1"/>
  <c r="AP102" i="1" s="1"/>
  <c r="AO101" i="1"/>
  <c r="AP101" i="1" s="1"/>
  <c r="AP100" i="1"/>
  <c r="AO100" i="1"/>
  <c r="AO99" i="1"/>
  <c r="AP99" i="1" s="1"/>
  <c r="AO98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O96" i="1"/>
  <c r="AO97" i="1" s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O94" i="1"/>
  <c r="AP94" i="1" s="1"/>
  <c r="AP95" i="1" s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O92" i="1"/>
  <c r="AP92" i="1" s="1"/>
  <c r="AP93" i="1" s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O90" i="1"/>
  <c r="AO91" i="1" s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AO88" i="1"/>
  <c r="AP88" i="1" s="1"/>
  <c r="AP86" i="1"/>
  <c r="AO86" i="1"/>
  <c r="AO85" i="1"/>
  <c r="AP85" i="1" s="1"/>
  <c r="AO84" i="1"/>
  <c r="AP84" i="1" s="1"/>
  <c r="AP83" i="1"/>
  <c r="AO83" i="1"/>
  <c r="AO82" i="1"/>
  <c r="AP82" i="1" s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O80" i="1"/>
  <c r="AO81" i="1" s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O78" i="1"/>
  <c r="AP78" i="1" s="1"/>
  <c r="AO77" i="1"/>
  <c r="AP77" i="1" s="1"/>
  <c r="AO76" i="1"/>
  <c r="AP76" i="1" s="1"/>
  <c r="AP75" i="1"/>
  <c r="AO75" i="1"/>
  <c r="AO74" i="1"/>
  <c r="AP74" i="1" s="1"/>
  <c r="AO73" i="1"/>
  <c r="AP73" i="1" s="1"/>
  <c r="AP72" i="1"/>
  <c r="AO72" i="1"/>
  <c r="AP71" i="1"/>
  <c r="AO71" i="1"/>
  <c r="AO70" i="1"/>
  <c r="AO69" i="1"/>
  <c r="AP69" i="1" s="1"/>
  <c r="AP68" i="1"/>
  <c r="AO68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O66" i="1"/>
  <c r="AP66" i="1" s="1"/>
  <c r="AP65" i="1"/>
  <c r="AO65" i="1"/>
  <c r="AO64" i="1"/>
  <c r="AP64" i="1" s="1"/>
  <c r="AO63" i="1"/>
  <c r="AP63" i="1" s="1"/>
  <c r="AO62" i="1"/>
  <c r="AP62" i="1" s="1"/>
  <c r="AO61" i="1"/>
  <c r="AP61" i="1" s="1"/>
  <c r="AO60" i="1"/>
  <c r="AP60" i="1" s="1"/>
  <c r="AO59" i="1"/>
  <c r="AP59" i="1" s="1"/>
  <c r="AO58" i="1"/>
  <c r="AP58" i="1" s="1"/>
  <c r="AO57" i="1"/>
  <c r="AP57" i="1" s="1"/>
  <c r="AO56" i="1"/>
  <c r="AP56" i="1" s="1"/>
  <c r="AO55" i="1"/>
  <c r="AP55" i="1" s="1"/>
  <c r="AO54" i="1"/>
  <c r="AP54" i="1" s="1"/>
  <c r="AO53" i="1"/>
  <c r="AP53" i="1" s="1"/>
  <c r="AO52" i="1"/>
  <c r="AP52" i="1" s="1"/>
  <c r="AO51" i="1"/>
  <c r="AP51" i="1" s="1"/>
  <c r="AO50" i="1"/>
  <c r="AP50" i="1" s="1"/>
  <c r="AO49" i="1"/>
  <c r="AP49" i="1" s="1"/>
  <c r="AO48" i="1"/>
  <c r="AP48" i="1" s="1"/>
  <c r="AO47" i="1"/>
  <c r="AP47" i="1" s="1"/>
  <c r="AO46" i="1"/>
  <c r="AP46" i="1" s="1"/>
  <c r="AO45" i="1"/>
  <c r="AP45" i="1" s="1"/>
  <c r="AO44" i="1"/>
  <c r="AP44" i="1" s="1"/>
  <c r="AO43" i="1"/>
  <c r="AP43" i="1" s="1"/>
  <c r="AO42" i="1"/>
  <c r="AP42" i="1" s="1"/>
  <c r="AO41" i="1"/>
  <c r="AO67" i="1" s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O39" i="1"/>
  <c r="AP39" i="1" s="1"/>
  <c r="AP38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AO36" i="1"/>
  <c r="AP36" i="1" s="1"/>
  <c r="AP37" i="1" s="1"/>
  <c r="AN35" i="1"/>
  <c r="AM35" i="1"/>
  <c r="AL35" i="1"/>
  <c r="AK35" i="1"/>
  <c r="AJ35" i="1"/>
  <c r="AI35" i="1"/>
  <c r="AI200" i="1" s="1"/>
  <c r="AH35" i="1"/>
  <c r="AG35" i="1"/>
  <c r="AG200" i="1" s="1"/>
  <c r="AF35" i="1"/>
  <c r="AE35" i="1"/>
  <c r="AD35" i="1"/>
  <c r="AC35" i="1"/>
  <c r="AB35" i="1"/>
  <c r="AA35" i="1"/>
  <c r="AA200" i="1" s="1"/>
  <c r="Z35" i="1"/>
  <c r="Y35" i="1"/>
  <c r="Y200" i="1" s="1"/>
  <c r="X35" i="1"/>
  <c r="W35" i="1"/>
  <c r="V35" i="1"/>
  <c r="U35" i="1"/>
  <c r="T35" i="1"/>
  <c r="S35" i="1"/>
  <c r="S200" i="1" s="1"/>
  <c r="R35" i="1"/>
  <c r="Q35" i="1"/>
  <c r="Q200" i="1" s="1"/>
  <c r="P35" i="1"/>
  <c r="O35" i="1"/>
  <c r="N35" i="1"/>
  <c r="M35" i="1"/>
  <c r="L35" i="1"/>
  <c r="K35" i="1"/>
  <c r="K200" i="1" s="1"/>
  <c r="J35" i="1"/>
  <c r="I35" i="1"/>
  <c r="I200" i="1" s="1"/>
  <c r="I208" i="1" s="1"/>
  <c r="H35" i="1"/>
  <c r="G35" i="1"/>
  <c r="F35" i="1"/>
  <c r="E35" i="1"/>
  <c r="D35" i="1"/>
  <c r="AO34" i="1"/>
  <c r="AP34" i="1" s="1"/>
  <c r="AO33" i="1"/>
  <c r="AP33" i="1" s="1"/>
  <c r="AO32" i="1"/>
  <c r="AP32" i="1" s="1"/>
  <c r="AO31" i="1"/>
  <c r="AP31" i="1" s="1"/>
  <c r="AO30" i="1"/>
  <c r="AP30" i="1" s="1"/>
  <c r="AO29" i="1"/>
  <c r="AP29" i="1" s="1"/>
  <c r="AO28" i="1"/>
  <c r="AP28" i="1" s="1"/>
  <c r="AO27" i="1"/>
  <c r="AP27" i="1" s="1"/>
  <c r="AO26" i="1"/>
  <c r="AP26" i="1" s="1"/>
  <c r="AO25" i="1"/>
  <c r="AP25" i="1" s="1"/>
  <c r="AO24" i="1"/>
  <c r="AP24" i="1" s="1"/>
  <c r="AO23" i="1"/>
  <c r="AP23" i="1" s="1"/>
  <c r="AO22" i="1"/>
  <c r="AP22" i="1" s="1"/>
  <c r="AO21" i="1"/>
  <c r="AP21" i="1" s="1"/>
  <c r="AO20" i="1"/>
  <c r="AP20" i="1" s="1"/>
  <c r="AO19" i="1"/>
  <c r="AP19" i="1" s="1"/>
  <c r="AO18" i="1"/>
  <c r="AP18" i="1" s="1"/>
  <c r="AO17" i="1"/>
  <c r="AP17" i="1" s="1"/>
  <c r="AO16" i="1"/>
  <c r="AP16" i="1" s="1"/>
  <c r="AO15" i="1"/>
  <c r="AP15" i="1" s="1"/>
  <c r="AO14" i="1"/>
  <c r="AP14" i="1" s="1"/>
  <c r="AO12" i="1"/>
  <c r="AO11" i="1"/>
  <c r="AP11" i="1" s="1"/>
  <c r="AO10" i="1"/>
  <c r="AP10" i="1" s="1"/>
  <c r="AO9" i="1"/>
  <c r="AP9" i="1" s="1"/>
  <c r="AP8" i="1"/>
  <c r="AO8" i="1"/>
  <c r="AO7" i="1"/>
  <c r="AP89" i="1" l="1"/>
  <c r="L200" i="1"/>
  <c r="L208" i="1" s="1"/>
  <c r="AO35" i="1"/>
  <c r="E200" i="1"/>
  <c r="E208" i="1" s="1"/>
  <c r="M200" i="1"/>
  <c r="M208" i="1" s="1"/>
  <c r="U200" i="1"/>
  <c r="U208" i="1" s="1"/>
  <c r="AC200" i="1"/>
  <c r="AC208" i="1" s="1"/>
  <c r="AK200" i="1"/>
  <c r="AK208" i="1" s="1"/>
  <c r="AO115" i="1"/>
  <c r="AP117" i="1"/>
  <c r="AP119" i="1" s="1"/>
  <c r="AP120" i="1"/>
  <c r="AP121" i="1" s="1"/>
  <c r="K208" i="1"/>
  <c r="AB200" i="1"/>
  <c r="AB208" i="1" s="1"/>
  <c r="AP7" i="1"/>
  <c r="F200" i="1"/>
  <c r="F208" i="1" s="1"/>
  <c r="N200" i="1"/>
  <c r="N208" i="1" s="1"/>
  <c r="V200" i="1"/>
  <c r="V208" i="1" s="1"/>
  <c r="AD200" i="1"/>
  <c r="AD208" i="1" s="1"/>
  <c r="AL200" i="1"/>
  <c r="AL208" i="1" s="1"/>
  <c r="AP155" i="1"/>
  <c r="AP156" i="1" s="1"/>
  <c r="T200" i="1"/>
  <c r="T208" i="1" s="1"/>
  <c r="G200" i="1"/>
  <c r="G208" i="1" s="1"/>
  <c r="O200" i="1"/>
  <c r="O208" i="1" s="1"/>
  <c r="W200" i="1"/>
  <c r="W208" i="1" s="1"/>
  <c r="AE200" i="1"/>
  <c r="AE208" i="1" s="1"/>
  <c r="AM200" i="1"/>
  <c r="AM208" i="1" s="1"/>
  <c r="AP96" i="1"/>
  <c r="AP97" i="1" s="1"/>
  <c r="Y208" i="1"/>
  <c r="H200" i="1"/>
  <c r="H208" i="1" s="1"/>
  <c r="P200" i="1"/>
  <c r="P208" i="1" s="1"/>
  <c r="X200" i="1"/>
  <c r="X208" i="1" s="1"/>
  <c r="AF200" i="1"/>
  <c r="AF208" i="1" s="1"/>
  <c r="AN200" i="1"/>
  <c r="AN208" i="1" s="1"/>
  <c r="AO37" i="1"/>
  <c r="AO40" i="1"/>
  <c r="AG208" i="1"/>
  <c r="J200" i="1"/>
  <c r="J208" i="1" s="1"/>
  <c r="R200" i="1"/>
  <c r="R208" i="1" s="1"/>
  <c r="Z200" i="1"/>
  <c r="Z208" i="1" s="1"/>
  <c r="AH200" i="1"/>
  <c r="AH208" i="1" s="1"/>
  <c r="AP90" i="1"/>
  <c r="AP91" i="1" s="1"/>
  <c r="S208" i="1"/>
  <c r="AA208" i="1"/>
  <c r="AI208" i="1"/>
  <c r="AO79" i="1"/>
  <c r="Q208" i="1"/>
  <c r="D200" i="1"/>
  <c r="D208" i="1" s="1"/>
  <c r="AJ200" i="1"/>
  <c r="AJ208" i="1" s="1"/>
  <c r="AO128" i="1"/>
  <c r="AP197" i="1"/>
  <c r="AP206" i="1"/>
  <c r="AP207" i="1" s="1"/>
  <c r="AP35" i="1"/>
  <c r="AP40" i="1"/>
  <c r="AP139" i="1"/>
  <c r="AP154" i="1"/>
  <c r="AP79" i="1"/>
  <c r="AP186" i="1"/>
  <c r="AP80" i="1"/>
  <c r="AP81" i="1" s="1"/>
  <c r="AP98" i="1"/>
  <c r="AP115" i="1" s="1"/>
  <c r="AO139" i="1"/>
  <c r="AO199" i="1"/>
  <c r="AO206" i="1"/>
  <c r="AO207" i="1" s="1"/>
  <c r="AP41" i="1"/>
  <c r="AP67" i="1" s="1"/>
  <c r="AO89" i="1"/>
  <c r="AO154" i="1"/>
  <c r="AP122" i="1"/>
  <c r="AP128" i="1" s="1"/>
  <c r="AO186" i="1"/>
  <c r="AO93" i="1"/>
  <c r="AP200" i="1" l="1"/>
  <c r="AP208" i="1" s="1"/>
  <c r="AO200" i="1"/>
  <c r="AO208" i="1" s="1"/>
</calcChain>
</file>

<file path=xl/sharedStrings.xml><?xml version="1.0" encoding="utf-8"?>
<sst xmlns="http://schemas.openxmlformats.org/spreadsheetml/2006/main" count="440" uniqueCount="210">
  <si>
    <t>FACTURACION</t>
  </si>
  <si>
    <t>ACUMULADO FACTURACION ENERO A DICIEMBRE 2024</t>
  </si>
  <si>
    <t>RÉGIMEN</t>
  </si>
  <si>
    <t>EMPRESA</t>
  </si>
  <si>
    <t>NIT</t>
  </si>
  <si>
    <t>ENERO</t>
  </si>
  <si>
    <t>FEBRERO</t>
  </si>
  <si>
    <t>MARZO</t>
  </si>
  <si>
    <t>ABRIL</t>
  </si>
  <si>
    <t>MAYO</t>
  </si>
  <si>
    <t>JUNIO</t>
  </si>
  <si>
    <t xml:space="preserve"> JULIO </t>
  </si>
  <si>
    <t>AGOSTO</t>
  </si>
  <si>
    <t>SEPTIEMBRE</t>
  </si>
  <si>
    <t>OCTUBRE</t>
  </si>
  <si>
    <t>NOVIEMBRE</t>
  </si>
  <si>
    <t>DICIEMBRE</t>
  </si>
  <si>
    <t>ACUMULADO</t>
  </si>
  <si>
    <t xml:space="preserve">  FACTURADO  </t>
  </si>
  <si>
    <t xml:space="preserve">  PENDIENTE POR RADICAR  </t>
  </si>
  <si>
    <t xml:space="preserve"> %PENDIENTE POR RADICAR </t>
  </si>
  <si>
    <t>SUBSIDIADO</t>
  </si>
  <si>
    <t>EPS Y MEDICINA PREPAGADA SURAMERICANA SA</t>
  </si>
  <si>
    <t>SALUD TOTAL EPS</t>
  </si>
  <si>
    <t>EPS SANITAS  SA</t>
  </si>
  <si>
    <t xml:space="preserve">ASOCIACION MUTUAL SER </t>
  </si>
  <si>
    <t>PIJAOS SALUD EPSI EPS</t>
  </si>
  <si>
    <t>CAFAM EPS</t>
  </si>
  <si>
    <t>C.C.F. DE LA GUAJIRA COMFAGUAJIRA EPS</t>
  </si>
  <si>
    <t> </t>
  </si>
  <si>
    <t>ASOCIACION INDIGENA DEL CAUCA  AIC EPSI</t>
  </si>
  <si>
    <t>DUSAKAWI EPS-I</t>
  </si>
  <si>
    <t>FAMISANAR  EPS</t>
  </si>
  <si>
    <t>ALIANSALUD EPS</t>
  </si>
  <si>
    <t>EPS MALLAMAS EPSI</t>
  </si>
  <si>
    <t>EPS INDIGENA ANAS WAYUU EPS</t>
  </si>
  <si>
    <t>COMPENSAR EPS</t>
  </si>
  <si>
    <t>C.C.F. DEL ORIENTE COLOMBIANO COMFAORIENTE EPS</t>
  </si>
  <si>
    <t>C.C.F. DEL CHOCO EPS</t>
  </si>
  <si>
    <t>CAJA DE PREVISION SOCIAL DE CASANARE - CAPRESOCA</t>
  </si>
  <si>
    <t>NUEVA EPS</t>
  </si>
  <si>
    <t xml:space="preserve">COOSALUD EPS S.A. </t>
  </si>
  <si>
    <t>CAPITAL SALUD EPS</t>
  </si>
  <si>
    <t>ALIANZA MEDELLIN ANTIOQUIA EPS SAS</t>
  </si>
  <si>
    <t>ASMET SALUD EPS  SAS</t>
  </si>
  <si>
    <t>EPS EMSSANAR S.AS</t>
  </si>
  <si>
    <t>C.C.F. CAJACOPI ATLANTICO</t>
  </si>
  <si>
    <t>EPS FAMILIAR DE COLOMBIA</t>
  </si>
  <si>
    <t>EPS SERVICIO OCCIDENTAL DE SALUD  SA SOS</t>
  </si>
  <si>
    <t>C.C.F. DEL VALLE DEL CAUCA COMFENALCO VALLE</t>
  </si>
  <si>
    <t>SUBSIDIADO PYD</t>
  </si>
  <si>
    <t>P Y D CAPITAL SALUD -contrato 007/2023</t>
  </si>
  <si>
    <t>TOTAL SUBSIDIADO</t>
  </si>
  <si>
    <t>PGP</t>
  </si>
  <si>
    <t>TOTAL PGP</t>
  </si>
  <si>
    <t>CAPITACIÓN</t>
  </si>
  <si>
    <t>TOTAL CAPITACIÓN</t>
  </si>
  <si>
    <t>CONTRIBUTIVO</t>
  </si>
  <si>
    <t>SALUD BOLIVAR EPS SAS</t>
  </si>
  <si>
    <t>TOTAL CONTRIBUTIVO</t>
  </si>
  <si>
    <t>ASEGURADORA (SOAT)</t>
  </si>
  <si>
    <t>SEGUROS COMERCIALES BOLIVAR SA</t>
  </si>
  <si>
    <t>AXA COLPATRIA SEGUROS SA</t>
  </si>
  <si>
    <t>CARDIF COLOMBIA SEGUROS GENERALES</t>
  </si>
  <si>
    <t>LA PREVISORA SA COMPAÑIA DE SEGUROS</t>
  </si>
  <si>
    <t>SEGUROS DEL ESTADO SA</t>
  </si>
  <si>
    <t xml:space="preserve">LA EQUIDAD SEGUROS </t>
  </si>
  <si>
    <t>MUNDIAL DE SEGUROS SA</t>
  </si>
  <si>
    <t>ASEGURADORA SOLIDARIA DE COLOMBIA</t>
  </si>
  <si>
    <t>LIBERTY SEGUROS SA</t>
  </si>
  <si>
    <t>MAPFRE SEGUROS</t>
  </si>
  <si>
    <t>SEGUROS GENERALES SURAMERICANA S A</t>
  </si>
  <si>
    <t>TOTAL ASEGURADORA (SOAT)</t>
  </si>
  <si>
    <t>ECAT (ADRES)</t>
  </si>
  <si>
    <t>ADRES ECAT</t>
  </si>
  <si>
    <t>TOTAL ECAT (ADRES)</t>
  </si>
  <si>
    <t>ENTE TERRITORIAL</t>
  </si>
  <si>
    <t>SECRETARIA DE SALUD DE BOYACA</t>
  </si>
  <si>
    <t>SECRETARIA DEPARTAMENTAL DE SALUD DE TOLIMA</t>
  </si>
  <si>
    <t>SECRETARIA DEL VALLE DEL CAUCA</t>
  </si>
  <si>
    <t>SECRETARIA SECCIONAL DE SALUD DEL META</t>
  </si>
  <si>
    <t>SECRETARIA DE SALUD DEPARTAMENTAL DE CAQUETA</t>
  </si>
  <si>
    <t>SECRETARIA DE SALUD DE VICHADA</t>
  </si>
  <si>
    <t>SECRETARIA DE SALUD DE CUNDINAMARCA</t>
  </si>
  <si>
    <t>TOTAL ENTE TERRITORIAL</t>
  </si>
  <si>
    <t>FFDS - EXTRANJEROS (IRREGULARES)</t>
  </si>
  <si>
    <t>FFDS  ATENCION A EXTRANJEROS- IRREGULARES</t>
  </si>
  <si>
    <t>TOTAL FFDS - EXTRANJEROS (IRREGULARES)</t>
  </si>
  <si>
    <t>FFDS - VINCULADO (PPNA)</t>
  </si>
  <si>
    <t>FFDS  ATENCION A VINCULADOS</t>
  </si>
  <si>
    <t>TOTAL FFDS - VINCULADO (PPNA)</t>
  </si>
  <si>
    <t>FFDS - PIC</t>
  </si>
  <si>
    <t>FFDS- PIC</t>
  </si>
  <si>
    <t>TOTAL FFDS - PIC</t>
  </si>
  <si>
    <t>FONDO DESARROLLO LOCAL</t>
  </si>
  <si>
    <t xml:space="preserve">FONDO DE DESARROLLO LOCAL </t>
  </si>
  <si>
    <t>TOTAL FONDO DESARROLLO LOCAL</t>
  </si>
  <si>
    <t>IPS PRIVADA</t>
  </si>
  <si>
    <t>SOCIEDAD CLINICA EMCOSALUD SA</t>
  </si>
  <si>
    <t>COSMITET-CORPORACION DE SERVICIOS MEDICOS INTERNACIONALES THEM Y COMPAÑÍA</t>
  </si>
  <si>
    <t>UNISALUD</t>
  </si>
  <si>
    <t>ADMINISTRADORA COUNTRY SA</t>
  </si>
  <si>
    <t>FUNDACION COSME Y DAMIAN</t>
  </si>
  <si>
    <t>INSTITUTO DISTRITAL DE CIENCIA BIOTECNOLOGIA E INNOVACIÓN EN SALUD</t>
  </si>
  <si>
    <t>SUMMEDICAL S.A.S</t>
  </si>
  <si>
    <t>UNION TEMPORAL SERVISALUD SAN JOSE</t>
  </si>
  <si>
    <t>AXA ASISTENCIA IPS SAS</t>
  </si>
  <si>
    <t>ORGANIZACION CLINICA GENERAL DEL NORTE</t>
  </si>
  <si>
    <t>UNION TEMPORAL DEL NORTE REGION CINCO</t>
  </si>
  <si>
    <t>FONDO ASISTENCIAL DEL MAGISTERIO DEL CAQUETA LTDA</t>
  </si>
  <si>
    <t>FUNDACION CARDIO INFANTIL INSTITUTO DE CARDIOLOGIA</t>
  </si>
  <si>
    <t>FUNDACION SANTA FE DE BOGOTA</t>
  </si>
  <si>
    <t>MEDERI</t>
  </si>
  <si>
    <t>FUNDACION SALUD MIA</t>
  </si>
  <si>
    <t>UNION TEMPORAL MEDISALUD UT</t>
  </si>
  <si>
    <t>TOTAL IPS PRIVADA</t>
  </si>
  <si>
    <t>IPS PÚBLICA</t>
  </si>
  <si>
    <t>SUBRED INTEGRADA DE SERVICIOS DE SALUD SUR  OCCIDENTE  E S E</t>
  </si>
  <si>
    <t>SUBRED INTEGRADA DE SERVICIOS DE SALUD SUR E.S.E.</t>
  </si>
  <si>
    <t>SUBRED INTEGRADA DE SERVICIOS DE SALUD NORTE E.S.E</t>
  </si>
  <si>
    <t>TOTAL IPS PÚBLICA</t>
  </si>
  <si>
    <t>MEDICINA PREPAGADA</t>
  </si>
  <si>
    <t>COLMEDICA MEDICINA PREPAGADA S A</t>
  </si>
  <si>
    <t>TOATAL MEDICINA PREPAGADA</t>
  </si>
  <si>
    <t>ARL</t>
  </si>
  <si>
    <t>AXA COLPATRIA SEGUROS DE VIDA SA</t>
  </si>
  <si>
    <t>COMPAÑIA DE SEGUROS BOLIVAR SA</t>
  </si>
  <si>
    <t>COMPAÑIA DE SEGUROS COLSANITAS</t>
  </si>
  <si>
    <t>POSITIVA COMPAÑIA DE SEGUROS SA</t>
  </si>
  <si>
    <t>LA EQUIDAD SEGUROS DE VIDA</t>
  </si>
  <si>
    <t xml:space="preserve">SURAMERICANA SEGUROS DE VIDA </t>
  </si>
  <si>
    <t>TOTAL ARL</t>
  </si>
  <si>
    <t>SEGURO DE VIDA</t>
  </si>
  <si>
    <t>UNIVERSAL ASSISTANCE S.A.</t>
  </si>
  <si>
    <t>COMPAÑIA DE SEGUROS DE VIDA COLMENA SA</t>
  </si>
  <si>
    <t>TOTAL SEGURO DE VIDA</t>
  </si>
  <si>
    <t>PÓLIZA ESTUDIANTIL</t>
  </si>
  <si>
    <t xml:space="preserve">SEGUROS DE VIDA DEL ESTADO S A </t>
  </si>
  <si>
    <t>TOTAL PÓLIZA ESTUDIANTIL</t>
  </si>
  <si>
    <t>DE EXCEPCIÓN</t>
  </si>
  <si>
    <t>FONDO DE PASIVO SOCIAL DE FERROCARRILES NACIONALES</t>
  </si>
  <si>
    <t>HOSPITAL  MILITAR CENTRAL</t>
  </si>
  <si>
    <t>ECOPETROL SA</t>
  </si>
  <si>
    <t>REGIONAL DE ASEGURAMIENTO EN SALUD -POLICIA NACIONAL</t>
  </si>
  <si>
    <t>DISPENSARIO MEDICO SUROCCIDENTE</t>
  </si>
  <si>
    <t>JEFATURA DE SALUD DE FUERZA AEREA</t>
  </si>
  <si>
    <t>HOSPITAL NAVAL NIVEL III DE CARTAGENA</t>
  </si>
  <si>
    <t>ARMADA NACIONAL DISPENSARIO MEDICO NIVEL I BAHIA MALAGA</t>
  </si>
  <si>
    <t>DISAN ARMADA-DISPENSARIO MEDICO NIVEL II BOGOTA</t>
  </si>
  <si>
    <t>ESM ESCUELA MILITAR DE AVIACION</t>
  </si>
  <si>
    <t>FIDUPREVISORA</t>
  </si>
  <si>
    <t>UNION TEMPORAL SALUD SUR 2</t>
  </si>
  <si>
    <t xml:space="preserve">FIDEICOMISO FONDO NACIONAL DE SALUD </t>
  </si>
  <si>
    <t>TOTAL DE EXCEPCIÓN</t>
  </si>
  <si>
    <t>PARTICULAR</t>
  </si>
  <si>
    <t>TOTAL PARTICULAR</t>
  </si>
  <si>
    <t>CONVENIO DOCENTE ASISTENCIAL</t>
  </si>
  <si>
    <t>FUNDACION ESCUELA DE CAPACITACION COLOMBIA FUNCA</t>
  </si>
  <si>
    <t>PONTIFICIA UNIVERSIDAD JAVERIANA</t>
  </si>
  <si>
    <t>FUNDACION UNIVERSITARIA DEL AREA ANDINA</t>
  </si>
  <si>
    <t>CEFAP DE LA CARACAS</t>
  </si>
  <si>
    <t>INSTITUTO COLOMBIANO DE APRENDIZAJE S.C.A</t>
  </si>
  <si>
    <t>CAMPO ALTO - ACESALUD S.A.</t>
  </si>
  <si>
    <t>COLEGIO MAYOR NUESTRA SEÑORA DEL ROSARIO</t>
  </si>
  <si>
    <t>UNIVERSIDAD ANTONIO NARIÑO</t>
  </si>
  <si>
    <t>UNIVERSIDAD DE CIENCIAS APLICADAS Y AMBIENTALES UDCA</t>
  </si>
  <si>
    <t>FUNDACION UNIVERSITARIA CAFAM - UNICAFAM</t>
  </si>
  <si>
    <t>UNIVERSIDAD EL BOSQUE</t>
  </si>
  <si>
    <t>UNIVERSIDAD MANUELA BELTRAN-UMB</t>
  </si>
  <si>
    <t>ESCUELA DE SALUD SAN PEDRO CLAVER</t>
  </si>
  <si>
    <t>UNIVERSIDAD LIBRE</t>
  </si>
  <si>
    <t>FUNDACION UNIVERSITARIA CIENCIAS DE LA SALUD</t>
  </si>
  <si>
    <t>UNIVERSIDAD DE LOS ANDES</t>
  </si>
  <si>
    <t>ATENEA</t>
  </si>
  <si>
    <t>UNIVERSIDAD DE LA SABANA</t>
  </si>
  <si>
    <t>ESCUELA DE SALUD FUSDESA</t>
  </si>
  <si>
    <t>FUNDACION UNIVERSITARIA SANITAS</t>
  </si>
  <si>
    <t>ESAE ESCUELA DE AUX DE ENFERMERÍA</t>
  </si>
  <si>
    <t>AO DOCUMENTATION AND PUBLISHING FUNDATION</t>
  </si>
  <si>
    <t>FUNDACIÓN SAN MATEO</t>
  </si>
  <si>
    <t>CORPORACION UNIVERSITARIA IBEROAMERICANA</t>
  </si>
  <si>
    <t>EPITHINK HEALTH CONSULTING SAS</t>
  </si>
  <si>
    <t>FUNDACION EDUCATIVA SAN JUAN DE DIOS</t>
  </si>
  <si>
    <t>FUNDACION UNIVERSITARIA SALESIANA</t>
  </si>
  <si>
    <t>FUNDACION UNIVERSITARIA SAN MARTIN</t>
  </si>
  <si>
    <t>TOTAL CONVENIO DOCENTE ASISTENCIAL</t>
  </si>
  <si>
    <t>CONVENIO DE INVESTIGACIÓN</t>
  </si>
  <si>
    <t>TOTAL CONVENIO DE INVESTIGACIÓN</t>
  </si>
  <si>
    <t>OTROS SERVICIOS DE SALUD</t>
  </si>
  <si>
    <t>CONVENIO INTERADMINISTRATIVO 4730879 DE 2023 - SECRETARIA DE EDUCACION</t>
  </si>
  <si>
    <t>CONVENIO INTERADMINISTRATIVO DE COOPERACION Nº 2230116</t>
  </si>
  <si>
    <t>UNIVERSIDAD COLEGIO MAYOR DE CUNDINAMARCA</t>
  </si>
  <si>
    <t>CONVENIO INTERADMINISTRATIVO 6951670 2024 - SECRETARIA DE EDUCACION</t>
  </si>
  <si>
    <t>FONDO NACIONAL DE GESTION DEL RIESGO DE DESASTRES</t>
  </si>
  <si>
    <t>ORGANIZACION INTERNACIONAL PARA LAS MIGRACIONES OIM</t>
  </si>
  <si>
    <t>BUSCAMOS S.A.S</t>
  </si>
  <si>
    <t xml:space="preserve">AIDS HEALTHCARE FOUNDATION COLOMBIA </t>
  </si>
  <si>
    <t>TOTAL OTROS SERVICIOS DE SALUD</t>
  </si>
  <si>
    <t>CONVENIO FFDS - OPERACIONAL</t>
  </si>
  <si>
    <t>FONDO FINANCIERO DISTRITAL</t>
  </si>
  <si>
    <t>TOTAL CONVENIO FFDS - OPERACIONAL</t>
  </si>
  <si>
    <t>TOTAL SERVICIOS DE SALUD DIC- 2024</t>
  </si>
  <si>
    <t>CONVENIO - NO OPERACIONAL</t>
  </si>
  <si>
    <t xml:space="preserve">SEC DE EDUCACION - CONV. INTERAD 6561670-24 </t>
  </si>
  <si>
    <t>MEDICAL TEAMS INTERNATIONAL</t>
  </si>
  <si>
    <t>CONVENIO FFDS - NO OPERACIONAL</t>
  </si>
  <si>
    <t>CONVENIOS FFDS</t>
  </si>
  <si>
    <t>TOTAL CONVENIO FFDS - NO OPERACIONAL</t>
  </si>
  <si>
    <t>TOTAL SERVICIOS NO OPERACIONAL DIC - 2024</t>
  </si>
  <si>
    <t>VALOR TOTAL INGRESOS A 
31- DICIEMBRE-2024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</si>
</sst>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D9E1F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3" fillId="0" borderId="0" xfId="0" applyFont="1" applyAlignment="1"/>
    <xf numFmtId="0" fontId="5" fillId="2" borderId="10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wrapText="1"/>
    </xf>
    <xf numFmtId="0" fontId="0" fillId="0" borderId="13" xfId="0" applyBorder="1"/>
    <xf numFmtId="164" fontId="1" fillId="0" borderId="14" xfId="1" applyNumberFormat="1" applyFont="1" applyBorder="1"/>
    <xf numFmtId="164" fontId="1" fillId="0" borderId="15" xfId="1" applyNumberFormat="1" applyFont="1" applyBorder="1"/>
    <xf numFmtId="9" fontId="1" fillId="0" borderId="15" xfId="2" applyFont="1" applyBorder="1"/>
    <xf numFmtId="164" fontId="0" fillId="0" borderId="13" xfId="1" applyNumberFormat="1" applyFont="1" applyBorder="1"/>
    <xf numFmtId="164" fontId="1" fillId="0" borderId="13" xfId="1" applyNumberFormat="1" applyFont="1" applyBorder="1"/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6" xfId="0" applyFill="1" applyBorder="1" applyAlignment="1">
      <alignment horizontal="left" vertical="center"/>
    </xf>
    <xf numFmtId="0" fontId="0" fillId="0" borderId="17" xfId="0" applyFill="1" applyBorder="1" applyAlignment="1">
      <alignment wrapText="1"/>
    </xf>
    <xf numFmtId="0" fontId="0" fillId="0" borderId="17" xfId="0" applyFill="1" applyBorder="1"/>
    <xf numFmtId="0" fontId="0" fillId="0" borderId="18" xfId="0" applyBorder="1" applyAlignment="1">
      <alignment horizontal="left" vertical="center"/>
    </xf>
    <xf numFmtId="0" fontId="0" fillId="0" borderId="19" xfId="0" applyBorder="1"/>
    <xf numFmtId="0" fontId="2" fillId="3" borderId="20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wrapText="1"/>
    </xf>
    <xf numFmtId="0" fontId="2" fillId="3" borderId="21" xfId="0" applyFont="1" applyFill="1" applyBorder="1"/>
    <xf numFmtId="164" fontId="2" fillId="3" borderId="22" xfId="1" applyNumberFormat="1" applyFont="1" applyFill="1" applyBorder="1"/>
    <xf numFmtId="0" fontId="0" fillId="0" borderId="23" xfId="0" applyBorder="1" applyAlignment="1">
      <alignment wrapText="1"/>
    </xf>
    <xf numFmtId="0" fontId="0" fillId="0" borderId="23" xfId="0" applyBorder="1"/>
    <xf numFmtId="164" fontId="2" fillId="3" borderId="21" xfId="1" applyNumberFormat="1" applyFont="1" applyFill="1" applyBorder="1"/>
    <xf numFmtId="0" fontId="0" fillId="0" borderId="23" xfId="0" applyFill="1" applyBorder="1" applyAlignment="1">
      <alignment wrapText="1"/>
    </xf>
    <xf numFmtId="0" fontId="0" fillId="0" borderId="23" xfId="0" applyFill="1" applyBorder="1"/>
    <xf numFmtId="0" fontId="0" fillId="0" borderId="19" xfId="0" applyBorder="1" applyAlignment="1">
      <alignment wrapText="1"/>
    </xf>
    <xf numFmtId="0" fontId="0" fillId="0" borderId="24" xfId="0" applyBorder="1" applyAlignment="1">
      <alignment horizontal="left" vertical="center"/>
    </xf>
    <xf numFmtId="0" fontId="0" fillId="0" borderId="16" xfId="0" applyBorder="1"/>
    <xf numFmtId="0" fontId="0" fillId="0" borderId="18" xfId="0" applyBorder="1"/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wrapText="1"/>
    </xf>
    <xf numFmtId="0" fontId="0" fillId="0" borderId="21" xfId="0" applyBorder="1"/>
    <xf numFmtId="0" fontId="1" fillId="0" borderId="17" xfId="0" applyFont="1" applyBorder="1"/>
    <xf numFmtId="1" fontId="1" fillId="0" borderId="17" xfId="0" applyNumberFormat="1" applyFont="1" applyBorder="1"/>
    <xf numFmtId="0" fontId="1" fillId="0" borderId="19" xfId="0" applyFont="1" applyBorder="1"/>
    <xf numFmtId="0" fontId="1" fillId="0" borderId="23" xfId="0" applyFont="1" applyBorder="1"/>
    <xf numFmtId="0" fontId="0" fillId="0" borderId="19" xfId="0" applyBorder="1" applyAlignment="1">
      <alignment horizontal="left" vertical="top" wrapText="1"/>
    </xf>
    <xf numFmtId="164" fontId="0" fillId="0" borderId="13" xfId="1" applyNumberFormat="1" applyFont="1" applyFill="1" applyBorder="1"/>
    <xf numFmtId="164" fontId="1" fillId="0" borderId="13" xfId="1" applyNumberFormat="1" applyFont="1" applyFill="1" applyBorder="1"/>
    <xf numFmtId="0" fontId="6" fillId="4" borderId="20" xfId="3" applyFont="1" applyFill="1" applyBorder="1" applyAlignment="1">
      <alignment horizontal="left" vertical="center"/>
    </xf>
    <xf numFmtId="0" fontId="7" fillId="4" borderId="21" xfId="3" applyFont="1" applyFill="1" applyBorder="1" applyAlignment="1">
      <alignment horizontal="center" vertical="center" wrapText="1"/>
    </xf>
    <xf numFmtId="1" fontId="7" fillId="4" borderId="21" xfId="3" applyNumberFormat="1" applyFont="1" applyFill="1" applyBorder="1" applyAlignment="1">
      <alignment horizontal="center" vertical="center"/>
    </xf>
    <xf numFmtId="43" fontId="7" fillId="4" borderId="21" xfId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wrapText="1"/>
    </xf>
    <xf numFmtId="0" fontId="1" fillId="0" borderId="13" xfId="0" applyFont="1" applyBorder="1"/>
    <xf numFmtId="0" fontId="1" fillId="0" borderId="17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7" fillId="4" borderId="20" xfId="3" applyFont="1" applyFill="1" applyBorder="1" applyAlignment="1">
      <alignment horizontal="left" vertical="center"/>
    </xf>
    <xf numFmtId="1" fontId="7" fillId="4" borderId="21" xfId="3" applyNumberFormat="1" applyFont="1" applyFill="1" applyBorder="1" applyAlignment="1">
      <alignment horizontal="center" vertical="center" wrapText="1"/>
    </xf>
    <xf numFmtId="43" fontId="7" fillId="4" borderId="22" xfId="1" applyFont="1" applyFill="1" applyBorder="1" applyAlignment="1">
      <alignment horizontal="right" vertical="center" wrapText="1"/>
    </xf>
    <xf numFmtId="0" fontId="8" fillId="5" borderId="25" xfId="3" applyFont="1" applyFill="1" applyBorder="1" applyAlignment="1">
      <alignment horizontal="left" vertical="center" wrapText="1"/>
    </xf>
    <xf numFmtId="0" fontId="8" fillId="5" borderId="26" xfId="3" applyFont="1" applyFill="1" applyBorder="1" applyAlignment="1">
      <alignment horizontal="center" vertical="center" wrapText="1"/>
    </xf>
    <xf numFmtId="1" fontId="8" fillId="5" borderId="26" xfId="3" applyNumberFormat="1" applyFont="1" applyFill="1" applyBorder="1" applyAlignment="1">
      <alignment horizontal="center" vertical="center" wrapText="1"/>
    </xf>
    <xf numFmtId="43" fontId="6" fillId="5" borderId="27" xfId="1" applyFont="1" applyFill="1" applyBorder="1" applyAlignment="1">
      <alignment horizontal="right" vertical="center" wrapText="1"/>
    </xf>
    <xf numFmtId="43" fontId="0" fillId="0" borderId="0" xfId="0" applyNumberFormat="1"/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/>
    <xf numFmtId="0" fontId="4" fillId="2" borderId="7" xfId="0" applyFont="1" applyFill="1" applyBorder="1" applyAlignment="1"/>
    <xf numFmtId="0" fontId="4" fillId="2" borderId="2" xfId="0" applyFont="1" applyFill="1" applyBorder="1" applyAlignment="1"/>
    <xf numFmtId="0" fontId="4" fillId="2" borderId="8" xfId="0" applyFont="1" applyFill="1" applyBorder="1" applyAlignment="1"/>
    <xf numFmtId="0" fontId="4" fillId="2" borderId="3" xfId="0" applyFont="1" applyFill="1" applyBorder="1" applyAlignment="1"/>
    <xf numFmtId="0" fontId="4" fillId="2" borderId="9" xfId="0" applyFont="1" applyFill="1" applyBorder="1" applyAlignment="1"/>
  </cellXfs>
  <cellStyles count="4">
    <cellStyle name="Millares" xfId="1" builtinId="3"/>
    <cellStyle name="Normal" xfId="0" builtinId="0"/>
    <cellStyle name="Normal 2" xfId="3"/>
    <cellStyle name="Porcentaje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0</xdr:row>
      <xdr:rowOff>0</xdr:rowOff>
    </xdr:from>
    <xdr:to>
      <xdr:col>1</xdr:col>
      <xdr:colOff>297180</xdr:colOff>
      <xdr:row>2</xdr:row>
      <xdr:rowOff>85725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F6FBBF-6DCC-4197-A8DA-8255EAC92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0"/>
          <a:ext cx="1945006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9"/>
  <sheetViews>
    <sheetView tabSelected="1" topLeftCell="A31" workbookViewId="0">
      <pane xSplit="3" topLeftCell="AE1" activePane="topRight" state="frozen"/>
      <selection pane="topRight" activeCell="B5" sqref="B5:B6"/>
    </sheetView>
  </sheetViews>
  <sheetFormatPr baseColWidth="10" defaultRowHeight="15" x14ac:dyDescent="0.25"/>
  <cols>
    <col min="1" max="1" width="25.85546875" customWidth="1"/>
    <col min="2" max="2" width="45.5703125" customWidth="1"/>
    <col min="3" max="3" width="12" bestFit="1" customWidth="1"/>
    <col min="4" max="6" width="30.5703125" hidden="1" customWidth="1"/>
    <col min="7" max="30" width="28.85546875" hidden="1" customWidth="1"/>
    <col min="31" max="31" width="28.85546875" bestFit="1" customWidth="1"/>
    <col min="32" max="33" width="28.85546875" customWidth="1"/>
    <col min="34" max="34" width="30.5703125" bestFit="1" customWidth="1"/>
    <col min="35" max="36" width="30.5703125" customWidth="1"/>
    <col min="37" max="37" width="30.5703125" bestFit="1" customWidth="1"/>
    <col min="38" max="39" width="30.5703125" customWidth="1"/>
    <col min="40" max="42" width="30.5703125" bestFit="1" customWidth="1"/>
  </cols>
  <sheetData>
    <row r="1" spans="1:42" x14ac:dyDescent="0.25">
      <c r="A1" s="1"/>
      <c r="B1" s="1"/>
      <c r="C1" s="1"/>
      <c r="D1" s="63" t="s">
        <v>0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</row>
    <row r="2" spans="1:42" x14ac:dyDescent="0.25">
      <c r="A2" s="1"/>
      <c r="B2" s="1"/>
      <c r="C2" s="1"/>
      <c r="D2" s="63" t="s">
        <v>1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</row>
    <row r="3" spans="1:42" x14ac:dyDescent="0.25">
      <c r="A3" s="63"/>
      <c r="B3" s="63"/>
      <c r="C3" s="63"/>
      <c r="D3" s="63"/>
    </row>
    <row r="4" spans="1:42" ht="15.75" thickBot="1" x14ac:dyDescent="0.3"/>
    <row r="5" spans="1:42" ht="19.5" thickBot="1" x14ac:dyDescent="0.3">
      <c r="A5" s="64" t="s">
        <v>2</v>
      </c>
      <c r="B5" s="66" t="s">
        <v>3</v>
      </c>
      <c r="C5" s="68" t="s">
        <v>4</v>
      </c>
      <c r="D5" s="61" t="s">
        <v>5</v>
      </c>
      <c r="E5" s="61"/>
      <c r="F5" s="62"/>
      <c r="G5" s="60" t="s">
        <v>6</v>
      </c>
      <c r="H5" s="61"/>
      <c r="I5" s="62"/>
      <c r="J5" s="60" t="s">
        <v>7</v>
      </c>
      <c r="K5" s="61"/>
      <c r="L5" s="62"/>
      <c r="M5" s="60" t="s">
        <v>8</v>
      </c>
      <c r="N5" s="61"/>
      <c r="O5" s="62"/>
      <c r="P5" s="60" t="s">
        <v>9</v>
      </c>
      <c r="Q5" s="61"/>
      <c r="R5" s="62"/>
      <c r="S5" s="60" t="s">
        <v>10</v>
      </c>
      <c r="T5" s="61"/>
      <c r="U5" s="62"/>
      <c r="V5" s="60" t="s">
        <v>11</v>
      </c>
      <c r="W5" s="61"/>
      <c r="X5" s="62"/>
      <c r="Y5" s="60" t="s">
        <v>12</v>
      </c>
      <c r="Z5" s="61"/>
      <c r="AA5" s="62"/>
      <c r="AB5" s="60" t="s">
        <v>13</v>
      </c>
      <c r="AC5" s="61"/>
      <c r="AD5" s="62"/>
      <c r="AE5" s="60" t="s">
        <v>14</v>
      </c>
      <c r="AF5" s="61"/>
      <c r="AG5" s="62"/>
      <c r="AH5" s="60" t="s">
        <v>15</v>
      </c>
      <c r="AI5" s="61"/>
      <c r="AJ5" s="62"/>
      <c r="AK5" s="60" t="s">
        <v>16</v>
      </c>
      <c r="AL5" s="61"/>
      <c r="AM5" s="62"/>
      <c r="AN5" s="60" t="s">
        <v>17</v>
      </c>
      <c r="AO5" s="61"/>
      <c r="AP5" s="62"/>
    </row>
    <row r="6" spans="1:42" ht="42.75" thickBot="1" x14ac:dyDescent="0.4">
      <c r="A6" s="65"/>
      <c r="B6" s="67"/>
      <c r="C6" s="69"/>
      <c r="D6" s="2" t="s">
        <v>18</v>
      </c>
      <c r="E6" s="2" t="s">
        <v>19</v>
      </c>
      <c r="F6" s="3" t="s">
        <v>20</v>
      </c>
      <c r="G6" s="2" t="s">
        <v>18</v>
      </c>
      <c r="H6" s="2" t="s">
        <v>19</v>
      </c>
      <c r="I6" s="3" t="s">
        <v>20</v>
      </c>
      <c r="J6" s="2" t="s">
        <v>18</v>
      </c>
      <c r="K6" s="2" t="s">
        <v>19</v>
      </c>
      <c r="L6" s="3" t="s">
        <v>20</v>
      </c>
      <c r="M6" s="2" t="s">
        <v>18</v>
      </c>
      <c r="N6" s="2" t="s">
        <v>19</v>
      </c>
      <c r="O6" s="3" t="s">
        <v>20</v>
      </c>
      <c r="P6" s="2" t="s">
        <v>18</v>
      </c>
      <c r="Q6" s="2" t="s">
        <v>19</v>
      </c>
      <c r="R6" s="3" t="s">
        <v>20</v>
      </c>
      <c r="S6" s="2" t="s">
        <v>18</v>
      </c>
      <c r="T6" s="2" t="s">
        <v>19</v>
      </c>
      <c r="U6" s="3" t="s">
        <v>20</v>
      </c>
      <c r="V6" s="2" t="s">
        <v>18</v>
      </c>
      <c r="W6" s="2" t="s">
        <v>19</v>
      </c>
      <c r="X6" s="3" t="s">
        <v>20</v>
      </c>
      <c r="Y6" s="2" t="s">
        <v>18</v>
      </c>
      <c r="Z6" s="2" t="s">
        <v>19</v>
      </c>
      <c r="AA6" s="3" t="s">
        <v>20</v>
      </c>
      <c r="AB6" s="2" t="s">
        <v>18</v>
      </c>
      <c r="AC6" s="2" t="s">
        <v>19</v>
      </c>
      <c r="AD6" s="3" t="s">
        <v>20</v>
      </c>
      <c r="AE6" s="2" t="s">
        <v>18</v>
      </c>
      <c r="AF6" s="2" t="s">
        <v>19</v>
      </c>
      <c r="AG6" s="3" t="s">
        <v>20</v>
      </c>
      <c r="AH6" s="2" t="s">
        <v>18</v>
      </c>
      <c r="AI6" s="2" t="s">
        <v>19</v>
      </c>
      <c r="AJ6" s="3" t="s">
        <v>20</v>
      </c>
      <c r="AK6" s="2" t="s">
        <v>18</v>
      </c>
      <c r="AL6" s="2" t="s">
        <v>19</v>
      </c>
      <c r="AM6" s="3" t="s">
        <v>20</v>
      </c>
      <c r="AN6" s="2" t="s">
        <v>18</v>
      </c>
      <c r="AO6" s="2" t="s">
        <v>19</v>
      </c>
      <c r="AP6" s="3" t="s">
        <v>20</v>
      </c>
    </row>
    <row r="7" spans="1:42" x14ac:dyDescent="0.25">
      <c r="A7" s="4" t="s">
        <v>21</v>
      </c>
      <c r="B7" s="5" t="s">
        <v>22</v>
      </c>
      <c r="C7" s="6">
        <v>800088702</v>
      </c>
      <c r="D7" s="7">
        <v>92361954</v>
      </c>
      <c r="E7" s="8"/>
      <c r="F7" s="9">
        <v>0</v>
      </c>
      <c r="G7" s="10">
        <v>63473120.270000003</v>
      </c>
      <c r="H7" s="10"/>
      <c r="I7" s="9">
        <v>0</v>
      </c>
      <c r="J7" s="10">
        <v>127638156</v>
      </c>
      <c r="K7" s="10"/>
      <c r="L7" s="9">
        <v>0</v>
      </c>
      <c r="M7" s="10">
        <v>52695954</v>
      </c>
      <c r="N7" s="10">
        <v>92200</v>
      </c>
      <c r="O7" s="9">
        <v>1.7496599454295866E-3</v>
      </c>
      <c r="P7" s="10">
        <v>56923668</v>
      </c>
      <c r="Q7" s="10">
        <v>0</v>
      </c>
      <c r="R7" s="9">
        <v>0</v>
      </c>
      <c r="S7" s="10">
        <v>85859306</v>
      </c>
      <c r="T7" s="10">
        <v>0</v>
      </c>
      <c r="U7" s="9">
        <v>0</v>
      </c>
      <c r="V7" s="10">
        <v>46137981</v>
      </c>
      <c r="W7" s="10">
        <v>0</v>
      </c>
      <c r="X7" s="9">
        <v>0</v>
      </c>
      <c r="Y7" s="10">
        <v>108729169</v>
      </c>
      <c r="Z7" s="10">
        <v>0</v>
      </c>
      <c r="AA7" s="9">
        <v>0</v>
      </c>
      <c r="AB7" s="11">
        <v>59112232.600000001</v>
      </c>
      <c r="AC7" s="11">
        <v>0</v>
      </c>
      <c r="AD7" s="9">
        <v>0</v>
      </c>
      <c r="AE7" s="11">
        <v>90248321</v>
      </c>
      <c r="AF7" s="11">
        <v>0</v>
      </c>
      <c r="AG7" s="9">
        <v>0</v>
      </c>
      <c r="AH7" s="7">
        <v>87329201</v>
      </c>
      <c r="AI7" s="7">
        <v>92200</v>
      </c>
      <c r="AJ7" s="9">
        <v>1.0557751467347102E-3</v>
      </c>
      <c r="AK7" s="7">
        <v>83590583</v>
      </c>
      <c r="AL7" s="7">
        <v>92200</v>
      </c>
      <c r="AM7" s="9">
        <v>1.1029950586658786E-3</v>
      </c>
      <c r="AN7" s="7">
        <v>954099645.87</v>
      </c>
      <c r="AO7" s="7">
        <f>+E7+H7+K7+N7+Q7+T7+W7+Z7+AC7+AF7+AI7+AL7</f>
        <v>276600</v>
      </c>
      <c r="AP7" s="9">
        <f>+AO7/AN7</f>
        <v>2.899068259770509E-4</v>
      </c>
    </row>
    <row r="8" spans="1:42" x14ac:dyDescent="0.25">
      <c r="A8" s="12" t="s">
        <v>21</v>
      </c>
      <c r="B8" s="13" t="s">
        <v>23</v>
      </c>
      <c r="C8" s="14">
        <v>800130907</v>
      </c>
      <c r="D8" s="7">
        <v>230937621</v>
      </c>
      <c r="E8" s="8"/>
      <c r="F8" s="9">
        <v>0</v>
      </c>
      <c r="G8" s="10">
        <v>561059187.90999997</v>
      </c>
      <c r="H8" s="10"/>
      <c r="I8" s="9">
        <v>0</v>
      </c>
      <c r="J8" s="10">
        <v>373183167</v>
      </c>
      <c r="K8" s="10"/>
      <c r="L8" s="9">
        <v>0</v>
      </c>
      <c r="M8" s="10">
        <v>298402539.23000002</v>
      </c>
      <c r="N8" s="10">
        <v>0</v>
      </c>
      <c r="O8" s="9">
        <v>0</v>
      </c>
      <c r="P8" s="10">
        <v>394052904</v>
      </c>
      <c r="Q8" s="10">
        <v>0</v>
      </c>
      <c r="R8" s="9">
        <v>0</v>
      </c>
      <c r="S8" s="10">
        <v>259671748</v>
      </c>
      <c r="T8" s="10">
        <v>0</v>
      </c>
      <c r="U8" s="9">
        <v>0</v>
      </c>
      <c r="V8" s="10">
        <v>437016065</v>
      </c>
      <c r="W8" s="10">
        <v>0</v>
      </c>
      <c r="X8" s="9">
        <v>0</v>
      </c>
      <c r="Y8" s="10">
        <v>337660123</v>
      </c>
      <c r="Z8" s="10">
        <v>111806</v>
      </c>
      <c r="AA8" s="9">
        <v>3.3111994098278523E-4</v>
      </c>
      <c r="AB8" s="11">
        <v>286401578</v>
      </c>
      <c r="AC8" s="11">
        <v>5165046</v>
      </c>
      <c r="AD8" s="9">
        <v>1.8034279126772131E-2</v>
      </c>
      <c r="AE8" s="11">
        <v>242991921</v>
      </c>
      <c r="AF8" s="11">
        <v>0</v>
      </c>
      <c r="AG8" s="9">
        <v>0</v>
      </c>
      <c r="AH8" s="7">
        <v>368227098</v>
      </c>
      <c r="AI8" s="7">
        <v>124937</v>
      </c>
      <c r="AJ8" s="9">
        <v>3.3929333468011089E-4</v>
      </c>
      <c r="AK8" s="7">
        <v>312073388</v>
      </c>
      <c r="AL8" s="7">
        <v>124937</v>
      </c>
      <c r="AM8" s="9">
        <v>4.0034493424988867E-4</v>
      </c>
      <c r="AN8" s="7">
        <v>4101677340.1399999</v>
      </c>
      <c r="AO8" s="7">
        <f t="shared" ref="AO8:AO34" si="0">+E8+H8+K8+N8+Q8+T8+W8+Z8+AC8+AF8+AI8+AL8</f>
        <v>5526726</v>
      </c>
      <c r="AP8" s="9">
        <f t="shared" ref="AP8:AP34" si="1">+AO8/AN8</f>
        <v>1.347430707411851E-3</v>
      </c>
    </row>
    <row r="9" spans="1:42" x14ac:dyDescent="0.25">
      <c r="A9" s="12" t="s">
        <v>21</v>
      </c>
      <c r="B9" s="13" t="s">
        <v>24</v>
      </c>
      <c r="C9" s="14">
        <v>800251440</v>
      </c>
      <c r="D9" s="7">
        <v>130151852</v>
      </c>
      <c r="E9" s="8"/>
      <c r="F9" s="9">
        <v>0</v>
      </c>
      <c r="G9" s="10">
        <v>220245105.02000001</v>
      </c>
      <c r="H9" s="10"/>
      <c r="I9" s="9">
        <v>0</v>
      </c>
      <c r="J9" s="10">
        <v>143969179.19999999</v>
      </c>
      <c r="K9" s="10"/>
      <c r="L9" s="9">
        <v>0</v>
      </c>
      <c r="M9" s="10">
        <v>269870287.80000001</v>
      </c>
      <c r="N9" s="10">
        <v>0</v>
      </c>
      <c r="O9" s="9">
        <v>0</v>
      </c>
      <c r="P9" s="10">
        <v>248118734</v>
      </c>
      <c r="Q9" s="10">
        <v>0</v>
      </c>
      <c r="R9" s="9">
        <v>0</v>
      </c>
      <c r="S9" s="10">
        <v>271562812</v>
      </c>
      <c r="T9" s="10">
        <v>0</v>
      </c>
      <c r="U9" s="9">
        <v>0</v>
      </c>
      <c r="V9" s="10">
        <v>266811469</v>
      </c>
      <c r="W9" s="10">
        <v>0</v>
      </c>
      <c r="X9" s="9">
        <v>0</v>
      </c>
      <c r="Y9" s="10">
        <v>290499800</v>
      </c>
      <c r="Z9" s="10">
        <v>8968576</v>
      </c>
      <c r="AA9" s="9">
        <v>3.0872916263625656E-2</v>
      </c>
      <c r="AB9" s="11">
        <v>222101446</v>
      </c>
      <c r="AC9" s="11">
        <v>408931</v>
      </c>
      <c r="AD9" s="9">
        <v>1.8411901739712221E-3</v>
      </c>
      <c r="AE9" s="11">
        <v>181241462</v>
      </c>
      <c r="AF9" s="11">
        <v>0</v>
      </c>
      <c r="AG9" s="9">
        <v>0</v>
      </c>
      <c r="AH9" s="7">
        <v>681100016</v>
      </c>
      <c r="AI9" s="7">
        <v>0</v>
      </c>
      <c r="AJ9" s="9">
        <v>0</v>
      </c>
      <c r="AK9" s="7">
        <v>316525609</v>
      </c>
      <c r="AL9" s="7">
        <v>4266370</v>
      </c>
      <c r="AM9" s="9">
        <v>1.3478751414391876E-2</v>
      </c>
      <c r="AN9" s="7">
        <v>3242197772.02</v>
      </c>
      <c r="AO9" s="7">
        <f t="shared" si="0"/>
        <v>13643877</v>
      </c>
      <c r="AP9" s="9">
        <f t="shared" si="1"/>
        <v>4.2082186095326931E-3</v>
      </c>
    </row>
    <row r="10" spans="1:42" x14ac:dyDescent="0.25">
      <c r="A10" s="12" t="s">
        <v>21</v>
      </c>
      <c r="B10" s="13" t="s">
        <v>25</v>
      </c>
      <c r="C10" s="14">
        <v>806008394</v>
      </c>
      <c r="D10" s="7">
        <v>99362710</v>
      </c>
      <c r="E10" s="8"/>
      <c r="F10" s="9">
        <v>0</v>
      </c>
      <c r="G10" s="10">
        <v>104269956</v>
      </c>
      <c r="H10" s="10"/>
      <c r="I10" s="9">
        <v>0</v>
      </c>
      <c r="J10" s="10">
        <v>119492026</v>
      </c>
      <c r="K10" s="10"/>
      <c r="L10" s="9">
        <v>0</v>
      </c>
      <c r="M10" s="10">
        <v>113396003</v>
      </c>
      <c r="N10" s="10">
        <v>80505649</v>
      </c>
      <c r="O10" s="9">
        <v>0.70995138161968552</v>
      </c>
      <c r="P10" s="10">
        <v>331203887</v>
      </c>
      <c r="Q10" s="10">
        <v>330552287</v>
      </c>
      <c r="R10" s="9">
        <v>0.99803263178490409</v>
      </c>
      <c r="S10" s="10">
        <v>326552495</v>
      </c>
      <c r="T10" s="10">
        <v>16779276</v>
      </c>
      <c r="U10" s="9">
        <v>5.1383089264101317E-2</v>
      </c>
      <c r="V10" s="10">
        <v>158083748</v>
      </c>
      <c r="W10" s="10">
        <v>943.97199999999998</v>
      </c>
      <c r="X10" s="9">
        <v>5.971341215923094E-6</v>
      </c>
      <c r="Y10" s="10">
        <v>325159086</v>
      </c>
      <c r="Z10" s="10">
        <v>0</v>
      </c>
      <c r="AA10" s="9">
        <v>0</v>
      </c>
      <c r="AB10" s="11">
        <v>146616130</v>
      </c>
      <c r="AC10" s="11">
        <v>13307684</v>
      </c>
      <c r="AD10" s="9">
        <v>9.0765483988698922E-2</v>
      </c>
      <c r="AE10" s="11">
        <v>334490869</v>
      </c>
      <c r="AF10" s="11">
        <v>6880565</v>
      </c>
      <c r="AG10" s="9">
        <v>2.0570262562234546E-2</v>
      </c>
      <c r="AH10" s="7">
        <v>201495738</v>
      </c>
      <c r="AI10" s="7">
        <v>9523086</v>
      </c>
      <c r="AJ10" s="9">
        <v>4.7261972359931501E-2</v>
      </c>
      <c r="AK10" s="7">
        <v>360707074</v>
      </c>
      <c r="AL10" s="7">
        <v>13639674</v>
      </c>
      <c r="AM10" s="9">
        <v>3.7813713628471836E-2</v>
      </c>
      <c r="AN10" s="7">
        <v>2620829722</v>
      </c>
      <c r="AO10" s="7">
        <f t="shared" si="0"/>
        <v>471189164.972</v>
      </c>
      <c r="AP10" s="9">
        <f t="shared" si="1"/>
        <v>0.17978625662579387</v>
      </c>
    </row>
    <row r="11" spans="1:42" x14ac:dyDescent="0.25">
      <c r="A11" s="12" t="s">
        <v>21</v>
      </c>
      <c r="B11" s="13" t="s">
        <v>26</v>
      </c>
      <c r="C11" s="14">
        <v>809008362</v>
      </c>
      <c r="D11" s="7">
        <v>123307908</v>
      </c>
      <c r="E11" s="8"/>
      <c r="F11" s="9">
        <v>0</v>
      </c>
      <c r="G11" s="10">
        <v>67924522</v>
      </c>
      <c r="H11" s="10"/>
      <c r="I11" s="9">
        <v>0</v>
      </c>
      <c r="J11" s="10">
        <v>105428967</v>
      </c>
      <c r="K11" s="10"/>
      <c r="L11" s="9">
        <v>0</v>
      </c>
      <c r="M11" s="10">
        <v>128515253</v>
      </c>
      <c r="N11" s="10">
        <v>296900</v>
      </c>
      <c r="O11" s="9">
        <v>2.3102316111847051E-3</v>
      </c>
      <c r="P11" s="10">
        <v>156057742</v>
      </c>
      <c r="Q11" s="10">
        <v>0</v>
      </c>
      <c r="R11" s="9">
        <v>0</v>
      </c>
      <c r="S11" s="10">
        <v>93237474</v>
      </c>
      <c r="T11" s="10">
        <v>112900</v>
      </c>
      <c r="U11" s="9">
        <v>1.2108865154369154E-3</v>
      </c>
      <c r="V11" s="10">
        <v>185993555</v>
      </c>
      <c r="W11" s="10">
        <v>120</v>
      </c>
      <c r="X11" s="9">
        <v>6.4518364628279725E-7</v>
      </c>
      <c r="Y11" s="10">
        <v>196680329</v>
      </c>
      <c r="Z11" s="10">
        <v>0</v>
      </c>
      <c r="AA11" s="9">
        <v>0</v>
      </c>
      <c r="AB11" s="11">
        <v>141311917</v>
      </c>
      <c r="AC11" s="11">
        <v>116857388</v>
      </c>
      <c r="AD11" s="9">
        <v>0.8269464492509857</v>
      </c>
      <c r="AE11" s="11">
        <v>23320466</v>
      </c>
      <c r="AF11" s="11">
        <v>0</v>
      </c>
      <c r="AG11" s="9">
        <v>0</v>
      </c>
      <c r="AH11" s="7">
        <v>54207299</v>
      </c>
      <c r="AI11" s="7">
        <v>236900</v>
      </c>
      <c r="AJ11" s="9">
        <v>4.3702601747414123E-3</v>
      </c>
      <c r="AK11" s="7">
        <v>-34907641</v>
      </c>
      <c r="AL11" s="7">
        <v>0</v>
      </c>
      <c r="AM11" s="9">
        <v>0</v>
      </c>
      <c r="AN11" s="7">
        <v>1241077791</v>
      </c>
      <c r="AO11" s="7">
        <f t="shared" si="0"/>
        <v>117504208</v>
      </c>
      <c r="AP11" s="9">
        <f t="shared" si="1"/>
        <v>9.4679164232985613E-2</v>
      </c>
    </row>
    <row r="12" spans="1:42" x14ac:dyDescent="0.25">
      <c r="A12" s="12" t="s">
        <v>21</v>
      </c>
      <c r="B12" s="13" t="s">
        <v>27</v>
      </c>
      <c r="C12" s="14">
        <v>860013570</v>
      </c>
      <c r="D12" s="7">
        <v>0</v>
      </c>
      <c r="E12" s="8"/>
      <c r="F12" s="9">
        <v>0</v>
      </c>
      <c r="G12" s="10">
        <v>0</v>
      </c>
      <c r="H12" s="10"/>
      <c r="I12" s="9">
        <v>0</v>
      </c>
      <c r="J12" s="10">
        <v>0</v>
      </c>
      <c r="K12" s="10"/>
      <c r="L12" s="9">
        <v>0</v>
      </c>
      <c r="M12" s="10">
        <v>0</v>
      </c>
      <c r="N12" s="10">
        <v>0</v>
      </c>
      <c r="O12" s="9">
        <v>0</v>
      </c>
      <c r="P12" s="10">
        <v>0</v>
      </c>
      <c r="Q12" s="10">
        <v>0</v>
      </c>
      <c r="R12" s="9">
        <v>0</v>
      </c>
      <c r="S12" s="10">
        <v>0</v>
      </c>
      <c r="T12" s="10">
        <v>0</v>
      </c>
      <c r="U12" s="9">
        <v>0</v>
      </c>
      <c r="V12" s="10">
        <v>0</v>
      </c>
      <c r="W12" s="10">
        <v>0</v>
      </c>
      <c r="X12" s="9">
        <v>0</v>
      </c>
      <c r="Y12" s="10">
        <v>0</v>
      </c>
      <c r="Z12" s="10">
        <v>0</v>
      </c>
      <c r="AA12" s="9">
        <v>0</v>
      </c>
      <c r="AB12" s="11">
        <v>0</v>
      </c>
      <c r="AC12" s="11">
        <v>0</v>
      </c>
      <c r="AD12" s="9">
        <v>0</v>
      </c>
      <c r="AE12" s="11">
        <v>0</v>
      </c>
      <c r="AF12" s="11">
        <v>0</v>
      </c>
      <c r="AG12" s="9">
        <v>0</v>
      </c>
      <c r="AH12" s="7">
        <v>0</v>
      </c>
      <c r="AI12" s="7">
        <v>0</v>
      </c>
      <c r="AJ12" s="9">
        <v>0</v>
      </c>
      <c r="AK12" s="7">
        <v>0</v>
      </c>
      <c r="AL12" s="7">
        <v>0</v>
      </c>
      <c r="AM12" s="9">
        <v>0</v>
      </c>
      <c r="AN12" s="7">
        <v>0</v>
      </c>
      <c r="AO12" s="7">
        <f t="shared" si="0"/>
        <v>0</v>
      </c>
      <c r="AP12" s="9">
        <v>0</v>
      </c>
    </row>
    <row r="13" spans="1:42" x14ac:dyDescent="0.25">
      <c r="A13" s="12" t="s">
        <v>21</v>
      </c>
      <c r="B13" s="13" t="s">
        <v>28</v>
      </c>
      <c r="C13" s="14">
        <v>892115006</v>
      </c>
      <c r="D13" s="7">
        <v>0</v>
      </c>
      <c r="E13" s="8"/>
      <c r="F13" s="9">
        <v>0</v>
      </c>
      <c r="G13" s="10">
        <v>0</v>
      </c>
      <c r="H13" s="10"/>
      <c r="I13" s="9">
        <v>0</v>
      </c>
      <c r="J13" s="10">
        <v>0</v>
      </c>
      <c r="K13" s="10"/>
      <c r="L13" s="9">
        <v>0</v>
      </c>
      <c r="M13" s="10">
        <v>0</v>
      </c>
      <c r="N13" s="10">
        <v>0</v>
      </c>
      <c r="O13" s="9">
        <v>0</v>
      </c>
      <c r="P13" s="10">
        <v>0</v>
      </c>
      <c r="Q13" s="10">
        <v>0</v>
      </c>
      <c r="R13" s="9">
        <v>0</v>
      </c>
      <c r="S13" s="10">
        <v>0</v>
      </c>
      <c r="T13" s="10">
        <v>0</v>
      </c>
      <c r="U13" s="9">
        <v>0</v>
      </c>
      <c r="V13" s="10">
        <v>0</v>
      </c>
      <c r="W13" s="10" t="s">
        <v>29</v>
      </c>
      <c r="X13" s="9">
        <v>0</v>
      </c>
      <c r="Y13" s="10">
        <v>0</v>
      </c>
      <c r="Z13" s="10" t="s">
        <v>29</v>
      </c>
      <c r="AA13" s="9">
        <v>0</v>
      </c>
      <c r="AB13" s="11">
        <v>11740</v>
      </c>
      <c r="AC13" s="11">
        <v>0</v>
      </c>
      <c r="AD13" s="9">
        <v>0</v>
      </c>
      <c r="AE13" s="11">
        <v>-11740</v>
      </c>
      <c r="AF13" s="11">
        <v>0</v>
      </c>
      <c r="AG13" s="9">
        <v>0</v>
      </c>
      <c r="AH13" s="7">
        <v>0</v>
      </c>
      <c r="AI13" s="7">
        <v>0</v>
      </c>
      <c r="AJ13" s="9">
        <v>0</v>
      </c>
      <c r="AK13" s="7">
        <v>0</v>
      </c>
      <c r="AL13" s="7">
        <v>0</v>
      </c>
      <c r="AM13" s="9">
        <v>0</v>
      </c>
      <c r="AN13" s="7">
        <v>0</v>
      </c>
      <c r="AO13" s="7">
        <v>0</v>
      </c>
      <c r="AP13" s="9">
        <v>0</v>
      </c>
    </row>
    <row r="14" spans="1:42" x14ac:dyDescent="0.25">
      <c r="A14" s="12" t="s">
        <v>21</v>
      </c>
      <c r="B14" s="13" t="s">
        <v>30</v>
      </c>
      <c r="C14" s="14">
        <v>817001773</v>
      </c>
      <c r="D14" s="7">
        <v>8064434</v>
      </c>
      <c r="E14" s="8"/>
      <c r="F14" s="9">
        <v>0</v>
      </c>
      <c r="G14" s="10">
        <v>19897460</v>
      </c>
      <c r="H14" s="10"/>
      <c r="I14" s="9">
        <v>0</v>
      </c>
      <c r="J14" s="10">
        <v>75753493</v>
      </c>
      <c r="K14" s="10"/>
      <c r="L14" s="9">
        <v>0</v>
      </c>
      <c r="M14" s="10">
        <v>21855986</v>
      </c>
      <c r="N14" s="10">
        <v>0</v>
      </c>
      <c r="O14" s="9">
        <v>0</v>
      </c>
      <c r="P14" s="10">
        <v>21811714</v>
      </c>
      <c r="Q14" s="10">
        <v>21811714</v>
      </c>
      <c r="R14" s="9">
        <v>1</v>
      </c>
      <c r="S14" s="10">
        <v>-23777118</v>
      </c>
      <c r="T14" s="10">
        <v>0</v>
      </c>
      <c r="U14" s="9">
        <v>0</v>
      </c>
      <c r="V14" s="10">
        <v>8611220</v>
      </c>
      <c r="W14" s="10">
        <v>0</v>
      </c>
      <c r="X14" s="9">
        <v>0</v>
      </c>
      <c r="Y14" s="10">
        <v>7108433</v>
      </c>
      <c r="Z14" s="10">
        <v>0</v>
      </c>
      <c r="AA14" s="9">
        <v>0</v>
      </c>
      <c r="AB14" s="11">
        <v>27704623</v>
      </c>
      <c r="AC14" s="11">
        <v>0</v>
      </c>
      <c r="AD14" s="9">
        <v>0</v>
      </c>
      <c r="AE14" s="11">
        <v>2514366</v>
      </c>
      <c r="AF14" s="11">
        <v>0</v>
      </c>
      <c r="AG14" s="9">
        <v>0</v>
      </c>
      <c r="AH14" s="7">
        <v>13569498</v>
      </c>
      <c r="AI14" s="7">
        <v>0</v>
      </c>
      <c r="AJ14" s="9">
        <v>0</v>
      </c>
      <c r="AK14" s="7">
        <v>35637481</v>
      </c>
      <c r="AL14" s="7">
        <v>0</v>
      </c>
      <c r="AM14" s="9">
        <v>0</v>
      </c>
      <c r="AN14" s="7">
        <v>218751590</v>
      </c>
      <c r="AO14" s="7">
        <f t="shared" si="0"/>
        <v>21811714</v>
      </c>
      <c r="AP14" s="9">
        <f t="shared" si="1"/>
        <v>9.9709967822405307E-2</v>
      </c>
    </row>
    <row r="15" spans="1:42" x14ac:dyDescent="0.25">
      <c r="A15" s="12" t="s">
        <v>21</v>
      </c>
      <c r="B15" s="13" t="s">
        <v>31</v>
      </c>
      <c r="C15" s="14">
        <v>824001398</v>
      </c>
      <c r="D15" s="7">
        <v>15880742</v>
      </c>
      <c r="E15" s="8"/>
      <c r="F15" s="9">
        <v>0</v>
      </c>
      <c r="G15" s="10">
        <v>18599226</v>
      </c>
      <c r="H15" s="10"/>
      <c r="I15" s="9">
        <v>0</v>
      </c>
      <c r="J15" s="10">
        <v>23314522</v>
      </c>
      <c r="K15" s="10"/>
      <c r="L15" s="9">
        <v>0</v>
      </c>
      <c r="M15" s="10">
        <v>78022947</v>
      </c>
      <c r="N15" s="10">
        <v>0</v>
      </c>
      <c r="O15" s="9">
        <v>0</v>
      </c>
      <c r="P15" s="10">
        <v>3776436</v>
      </c>
      <c r="Q15" s="10">
        <v>0</v>
      </c>
      <c r="R15" s="9">
        <v>0</v>
      </c>
      <c r="S15" s="10">
        <v>45171741</v>
      </c>
      <c r="T15" s="10">
        <v>0</v>
      </c>
      <c r="U15" s="9">
        <v>0</v>
      </c>
      <c r="V15" s="10">
        <v>4341759</v>
      </c>
      <c r="W15" s="10">
        <v>0</v>
      </c>
      <c r="X15" s="9">
        <v>0</v>
      </c>
      <c r="Y15" s="10">
        <v>12047711</v>
      </c>
      <c r="Z15" s="10">
        <v>0</v>
      </c>
      <c r="AA15" s="9">
        <v>0</v>
      </c>
      <c r="AB15" s="11">
        <v>45572444</v>
      </c>
      <c r="AC15" s="11">
        <v>59800</v>
      </c>
      <c r="AD15" s="9">
        <v>1.3121964667947147E-3</v>
      </c>
      <c r="AE15" s="11">
        <v>2586478</v>
      </c>
      <c r="AF15" s="11">
        <v>0</v>
      </c>
      <c r="AG15" s="9">
        <v>0</v>
      </c>
      <c r="AH15" s="7">
        <v>923672</v>
      </c>
      <c r="AI15" s="7">
        <v>0</v>
      </c>
      <c r="AJ15" s="9">
        <v>0</v>
      </c>
      <c r="AK15" s="7">
        <v>475200</v>
      </c>
      <c r="AL15" s="7">
        <v>0</v>
      </c>
      <c r="AM15" s="9">
        <v>0</v>
      </c>
      <c r="AN15" s="7">
        <v>250712878</v>
      </c>
      <c r="AO15" s="7">
        <f t="shared" si="0"/>
        <v>59800</v>
      </c>
      <c r="AP15" s="9">
        <f t="shared" si="1"/>
        <v>2.3851985776334952E-4</v>
      </c>
    </row>
    <row r="16" spans="1:42" x14ac:dyDescent="0.25">
      <c r="A16" s="12" t="s">
        <v>21</v>
      </c>
      <c r="B16" s="13" t="s">
        <v>32</v>
      </c>
      <c r="C16" s="14">
        <v>830003564</v>
      </c>
      <c r="D16" s="7">
        <v>567683437</v>
      </c>
      <c r="E16" s="8"/>
      <c r="F16" s="9">
        <v>0</v>
      </c>
      <c r="G16" s="10">
        <v>1327886193</v>
      </c>
      <c r="H16" s="10"/>
      <c r="I16" s="9">
        <v>0</v>
      </c>
      <c r="J16" s="10">
        <v>640658600</v>
      </c>
      <c r="K16" s="10"/>
      <c r="L16" s="9">
        <v>0</v>
      </c>
      <c r="M16" s="10">
        <v>1055905753.11</v>
      </c>
      <c r="N16" s="10">
        <v>0</v>
      </c>
      <c r="O16" s="9">
        <v>0</v>
      </c>
      <c r="P16" s="10">
        <v>1002218448</v>
      </c>
      <c r="Q16" s="10">
        <v>2526785</v>
      </c>
      <c r="R16" s="9">
        <v>2.5211918669451592E-3</v>
      </c>
      <c r="S16" s="10">
        <v>988840732</v>
      </c>
      <c r="T16" s="10">
        <v>340000</v>
      </c>
      <c r="U16" s="9">
        <v>3.4383696888408519E-4</v>
      </c>
      <c r="V16" s="10">
        <v>1201061733</v>
      </c>
      <c r="W16" s="10">
        <v>116</v>
      </c>
      <c r="X16" s="9">
        <v>9.6581213781789852E-8</v>
      </c>
      <c r="Y16" s="10">
        <v>968331890</v>
      </c>
      <c r="Z16" s="10">
        <v>329800</v>
      </c>
      <c r="AA16" s="9">
        <v>3.4058570558902072E-4</v>
      </c>
      <c r="AB16" s="11">
        <v>1038976890</v>
      </c>
      <c r="AC16" s="11">
        <v>117300</v>
      </c>
      <c r="AD16" s="9">
        <v>1.1289952753424573E-4</v>
      </c>
      <c r="AE16" s="11">
        <v>967792515</v>
      </c>
      <c r="AF16" s="11">
        <v>127400</v>
      </c>
      <c r="AG16" s="9">
        <v>1.3163978644740811E-4</v>
      </c>
      <c r="AH16" s="7">
        <v>1025865723</v>
      </c>
      <c r="AI16" s="7">
        <v>164530</v>
      </c>
      <c r="AJ16" s="9">
        <v>1.6038161360811936E-4</v>
      </c>
      <c r="AK16" s="7">
        <v>1153453335</v>
      </c>
      <c r="AL16" s="7">
        <v>228530</v>
      </c>
      <c r="AM16" s="9">
        <v>1.9812678421013018E-4</v>
      </c>
      <c r="AN16" s="7">
        <v>11938675249.110001</v>
      </c>
      <c r="AO16" s="7">
        <f t="shared" si="0"/>
        <v>3834461</v>
      </c>
      <c r="AP16" s="9">
        <f t="shared" si="1"/>
        <v>3.2117977246142528E-4</v>
      </c>
    </row>
    <row r="17" spans="1:42" x14ac:dyDescent="0.25">
      <c r="A17" s="12" t="s">
        <v>21</v>
      </c>
      <c r="B17" s="13" t="s">
        <v>33</v>
      </c>
      <c r="C17" s="14">
        <v>830113831</v>
      </c>
      <c r="D17" s="7">
        <v>12684865</v>
      </c>
      <c r="E17" s="8"/>
      <c r="F17" s="9">
        <v>0</v>
      </c>
      <c r="G17" s="10">
        <v>6317317</v>
      </c>
      <c r="H17" s="10"/>
      <c r="I17" s="9">
        <v>0</v>
      </c>
      <c r="J17" s="10">
        <v>7168329</v>
      </c>
      <c r="K17" s="10"/>
      <c r="L17" s="9">
        <v>0</v>
      </c>
      <c r="M17" s="10">
        <v>3455280</v>
      </c>
      <c r="N17" s="10">
        <v>0</v>
      </c>
      <c r="O17" s="9">
        <v>0</v>
      </c>
      <c r="P17" s="10">
        <v>38914474</v>
      </c>
      <c r="Q17" s="10">
        <v>0</v>
      </c>
      <c r="R17" s="9">
        <v>0</v>
      </c>
      <c r="S17" s="10">
        <v>11227935</v>
      </c>
      <c r="T17" s="10">
        <v>0</v>
      </c>
      <c r="U17" s="9">
        <v>0</v>
      </c>
      <c r="V17" s="10">
        <v>35041861</v>
      </c>
      <c r="W17" s="10">
        <v>0</v>
      </c>
      <c r="X17" s="9">
        <v>0</v>
      </c>
      <c r="Y17" s="10">
        <v>18732047</v>
      </c>
      <c r="Z17" s="10">
        <v>0</v>
      </c>
      <c r="AA17" s="9">
        <v>0</v>
      </c>
      <c r="AB17" s="11">
        <v>1920215</v>
      </c>
      <c r="AC17" s="11">
        <v>0</v>
      </c>
      <c r="AD17" s="9">
        <v>0</v>
      </c>
      <c r="AE17" s="11">
        <v>50554140</v>
      </c>
      <c r="AF17" s="11">
        <v>0</v>
      </c>
      <c r="AG17" s="9">
        <v>0</v>
      </c>
      <c r="AH17" s="7">
        <v>12983530</v>
      </c>
      <c r="AI17" s="7">
        <v>0</v>
      </c>
      <c r="AJ17" s="9">
        <v>0</v>
      </c>
      <c r="AK17" s="7">
        <v>7814972</v>
      </c>
      <c r="AL17" s="7">
        <v>0</v>
      </c>
      <c r="AM17" s="9">
        <v>0</v>
      </c>
      <c r="AN17" s="7">
        <v>206814965</v>
      </c>
      <c r="AO17" s="7">
        <f t="shared" si="0"/>
        <v>0</v>
      </c>
      <c r="AP17" s="9">
        <f t="shared" si="1"/>
        <v>0</v>
      </c>
    </row>
    <row r="18" spans="1:42" x14ac:dyDescent="0.25">
      <c r="A18" s="12" t="s">
        <v>21</v>
      </c>
      <c r="B18" s="13" t="s">
        <v>34</v>
      </c>
      <c r="C18" s="14">
        <v>837000084</v>
      </c>
      <c r="D18" s="7">
        <v>892290</v>
      </c>
      <c r="E18" s="8"/>
      <c r="F18" s="9">
        <v>0</v>
      </c>
      <c r="G18" s="10">
        <v>8653685</v>
      </c>
      <c r="H18" s="10"/>
      <c r="I18" s="9">
        <v>0</v>
      </c>
      <c r="J18" s="10">
        <v>1575075</v>
      </c>
      <c r="K18" s="10"/>
      <c r="L18" s="9">
        <v>0</v>
      </c>
      <c r="M18" s="10">
        <v>22332683</v>
      </c>
      <c r="N18" s="10">
        <v>0</v>
      </c>
      <c r="O18" s="9">
        <v>0</v>
      </c>
      <c r="P18" s="10">
        <v>18390393</v>
      </c>
      <c r="Q18" s="10">
        <v>0</v>
      </c>
      <c r="R18" s="9">
        <v>0</v>
      </c>
      <c r="S18" s="10">
        <v>28202042</v>
      </c>
      <c r="T18" s="10">
        <v>0</v>
      </c>
      <c r="U18" s="9">
        <v>0</v>
      </c>
      <c r="V18" s="10">
        <v>329293</v>
      </c>
      <c r="W18" s="10">
        <v>0</v>
      </c>
      <c r="X18" s="9">
        <v>0</v>
      </c>
      <c r="Y18" s="10">
        <v>24973469</v>
      </c>
      <c r="Z18" s="10">
        <v>0</v>
      </c>
      <c r="AA18" s="9">
        <v>0</v>
      </c>
      <c r="AB18" s="11">
        <v>7303411</v>
      </c>
      <c r="AC18" s="11">
        <v>7303411</v>
      </c>
      <c r="AD18" s="9">
        <v>1</v>
      </c>
      <c r="AE18" s="11">
        <v>22729963</v>
      </c>
      <c r="AF18" s="11">
        <v>1603373</v>
      </c>
      <c r="AG18" s="9">
        <v>7.0540062031777179E-2</v>
      </c>
      <c r="AH18" s="7">
        <v>12310078</v>
      </c>
      <c r="AI18" s="7">
        <v>1603373</v>
      </c>
      <c r="AJ18" s="9">
        <v>0.13024880914645706</v>
      </c>
      <c r="AK18" s="7">
        <v>5401909</v>
      </c>
      <c r="AL18" s="7">
        <v>3085243</v>
      </c>
      <c r="AM18" s="9">
        <v>0.57113938794600205</v>
      </c>
      <c r="AN18" s="7">
        <v>153094291</v>
      </c>
      <c r="AO18" s="7">
        <f t="shared" si="0"/>
        <v>13595400</v>
      </c>
      <c r="AP18" s="9">
        <f t="shared" si="1"/>
        <v>8.880409524872486E-2</v>
      </c>
    </row>
    <row r="19" spans="1:42" x14ac:dyDescent="0.25">
      <c r="A19" s="12" t="s">
        <v>21</v>
      </c>
      <c r="B19" s="13" t="s">
        <v>35</v>
      </c>
      <c r="C19" s="14">
        <v>839000495</v>
      </c>
      <c r="D19" s="7">
        <v>5568024</v>
      </c>
      <c r="E19" s="8"/>
      <c r="F19" s="9">
        <v>0</v>
      </c>
      <c r="G19" s="10">
        <v>20906192</v>
      </c>
      <c r="H19" s="10"/>
      <c r="I19" s="9">
        <v>0</v>
      </c>
      <c r="J19" s="10">
        <v>5695606</v>
      </c>
      <c r="K19" s="10"/>
      <c r="L19" s="9">
        <v>0</v>
      </c>
      <c r="M19" s="10">
        <v>173033</v>
      </c>
      <c r="N19" s="10">
        <v>0</v>
      </c>
      <c r="O19" s="9">
        <v>0</v>
      </c>
      <c r="P19" s="10">
        <v>32307191</v>
      </c>
      <c r="Q19" s="10">
        <v>60000</v>
      </c>
      <c r="R19" s="9">
        <v>1.8571716742566693E-3</v>
      </c>
      <c r="S19" s="10">
        <v>5842935</v>
      </c>
      <c r="T19" s="10">
        <v>0</v>
      </c>
      <c r="U19" s="9">
        <v>0</v>
      </c>
      <c r="V19" s="10">
        <v>6770240</v>
      </c>
      <c r="W19" s="10">
        <v>0</v>
      </c>
      <c r="X19" s="9">
        <v>0</v>
      </c>
      <c r="Y19" s="10">
        <v>1249073</v>
      </c>
      <c r="Z19" s="10">
        <v>0</v>
      </c>
      <c r="AA19" s="9">
        <v>0</v>
      </c>
      <c r="AB19" s="11">
        <v>4241334</v>
      </c>
      <c r="AC19" s="11">
        <v>0</v>
      </c>
      <c r="AD19" s="9">
        <v>0</v>
      </c>
      <c r="AE19" s="11">
        <v>771867</v>
      </c>
      <c r="AF19" s="11">
        <v>0</v>
      </c>
      <c r="AG19" s="9">
        <v>0</v>
      </c>
      <c r="AH19" s="7">
        <v>13487881</v>
      </c>
      <c r="AI19" s="7">
        <v>0</v>
      </c>
      <c r="AJ19" s="9">
        <v>0</v>
      </c>
      <c r="AK19" s="7">
        <v>1147863</v>
      </c>
      <c r="AL19" s="7">
        <v>0</v>
      </c>
      <c r="AM19" s="9">
        <v>0</v>
      </c>
      <c r="AN19" s="7">
        <v>98161239</v>
      </c>
      <c r="AO19" s="7">
        <f t="shared" si="0"/>
        <v>60000</v>
      </c>
      <c r="AP19" s="9">
        <f t="shared" si="1"/>
        <v>6.112392285513022E-4</v>
      </c>
    </row>
    <row r="20" spans="1:42" x14ac:dyDescent="0.25">
      <c r="A20" s="12" t="s">
        <v>21</v>
      </c>
      <c r="B20" s="13" t="s">
        <v>36</v>
      </c>
      <c r="C20" s="14">
        <v>860066942</v>
      </c>
      <c r="D20" s="7">
        <v>148435269</v>
      </c>
      <c r="E20" s="8"/>
      <c r="F20" s="9">
        <v>0</v>
      </c>
      <c r="G20" s="10">
        <v>276021184.32999998</v>
      </c>
      <c r="H20" s="10"/>
      <c r="I20" s="9">
        <v>0</v>
      </c>
      <c r="J20" s="10">
        <v>211537546</v>
      </c>
      <c r="K20" s="10"/>
      <c r="L20" s="9">
        <v>0</v>
      </c>
      <c r="M20" s="10">
        <v>318768266</v>
      </c>
      <c r="N20" s="10">
        <v>0</v>
      </c>
      <c r="O20" s="9">
        <v>0</v>
      </c>
      <c r="P20" s="10">
        <v>179706988</v>
      </c>
      <c r="Q20" s="10">
        <v>120000</v>
      </c>
      <c r="R20" s="9">
        <v>6.6775366576173436E-4</v>
      </c>
      <c r="S20" s="10">
        <v>480497644</v>
      </c>
      <c r="T20" s="10">
        <v>120000</v>
      </c>
      <c r="U20" s="9">
        <v>2.4974107885532108E-4</v>
      </c>
      <c r="V20" s="10">
        <v>240650196</v>
      </c>
      <c r="W20" s="10">
        <v>120</v>
      </c>
      <c r="X20" s="9">
        <v>4.9864908483182791E-7</v>
      </c>
      <c r="Y20" s="10">
        <v>456513756</v>
      </c>
      <c r="Z20" s="10">
        <v>61753</v>
      </c>
      <c r="AA20" s="9">
        <v>1.3527084165235976E-4</v>
      </c>
      <c r="AB20" s="11">
        <v>209703402</v>
      </c>
      <c r="AC20" s="11">
        <v>44500</v>
      </c>
      <c r="AD20" s="9">
        <v>2.122044734400637E-4</v>
      </c>
      <c r="AE20" s="11">
        <v>288737252</v>
      </c>
      <c r="AF20" s="11">
        <v>0</v>
      </c>
      <c r="AG20" s="9">
        <v>0</v>
      </c>
      <c r="AH20" s="7">
        <v>249903272</v>
      </c>
      <c r="AI20" s="7">
        <v>0</v>
      </c>
      <c r="AJ20" s="9">
        <v>0</v>
      </c>
      <c r="AK20" s="7">
        <v>185496796</v>
      </c>
      <c r="AL20" s="7">
        <v>0</v>
      </c>
      <c r="AM20" s="9">
        <v>0</v>
      </c>
      <c r="AN20" s="7">
        <v>3245971571.3299999</v>
      </c>
      <c r="AO20" s="7">
        <f t="shared" si="0"/>
        <v>346373</v>
      </c>
      <c r="AP20" s="9">
        <f t="shared" si="1"/>
        <v>1.0670857473285806E-4</v>
      </c>
    </row>
    <row r="21" spans="1:42" ht="30" x14ac:dyDescent="0.25">
      <c r="A21" s="12" t="s">
        <v>21</v>
      </c>
      <c r="B21" s="13" t="s">
        <v>37</v>
      </c>
      <c r="C21" s="14">
        <v>890500675</v>
      </c>
      <c r="D21" s="7">
        <v>4660341</v>
      </c>
      <c r="E21" s="8"/>
      <c r="F21" s="9">
        <v>0</v>
      </c>
      <c r="G21" s="10">
        <v>24046227</v>
      </c>
      <c r="H21" s="10"/>
      <c r="I21" s="9">
        <v>0</v>
      </c>
      <c r="J21" s="10">
        <v>790300</v>
      </c>
      <c r="K21" s="10"/>
      <c r="L21" s="9">
        <v>0</v>
      </c>
      <c r="M21" s="10">
        <v>8430085</v>
      </c>
      <c r="N21" s="10">
        <v>0</v>
      </c>
      <c r="O21" s="9">
        <v>0</v>
      </c>
      <c r="P21" s="10">
        <v>8517785</v>
      </c>
      <c r="Q21" s="10">
        <v>0</v>
      </c>
      <c r="R21" s="9">
        <v>0</v>
      </c>
      <c r="S21" s="10">
        <v>14216007</v>
      </c>
      <c r="T21" s="10">
        <v>0</v>
      </c>
      <c r="U21" s="9">
        <v>0</v>
      </c>
      <c r="V21" s="10">
        <v>82189153</v>
      </c>
      <c r="W21" s="10">
        <v>0</v>
      </c>
      <c r="X21" s="9">
        <v>0</v>
      </c>
      <c r="Y21" s="10">
        <v>49400</v>
      </c>
      <c r="Z21" s="10">
        <v>0</v>
      </c>
      <c r="AA21" s="9">
        <v>0</v>
      </c>
      <c r="AB21" s="11">
        <v>2985185</v>
      </c>
      <c r="AC21" s="11">
        <v>0</v>
      </c>
      <c r="AD21" s="9">
        <v>0</v>
      </c>
      <c r="AE21" s="11">
        <v>30483447</v>
      </c>
      <c r="AF21" s="11">
        <v>0</v>
      </c>
      <c r="AG21" s="9">
        <v>0</v>
      </c>
      <c r="AH21" s="7">
        <v>11621014</v>
      </c>
      <c r="AI21" s="7">
        <v>0</v>
      </c>
      <c r="AJ21" s="9">
        <v>0</v>
      </c>
      <c r="AK21" s="7">
        <v>3334348</v>
      </c>
      <c r="AL21" s="7">
        <v>0</v>
      </c>
      <c r="AM21" s="9">
        <v>0</v>
      </c>
      <c r="AN21" s="7">
        <v>191323292</v>
      </c>
      <c r="AO21" s="7">
        <f t="shared" si="0"/>
        <v>0</v>
      </c>
      <c r="AP21" s="9">
        <f t="shared" si="1"/>
        <v>0</v>
      </c>
    </row>
    <row r="22" spans="1:42" x14ac:dyDescent="0.25">
      <c r="A22" s="12" t="s">
        <v>21</v>
      </c>
      <c r="B22" s="13" t="s">
        <v>38</v>
      </c>
      <c r="C22" s="14">
        <v>891600091</v>
      </c>
      <c r="D22" s="7">
        <v>10282102</v>
      </c>
      <c r="E22" s="8"/>
      <c r="F22" s="9">
        <v>0</v>
      </c>
      <c r="G22" s="10">
        <v>1016454</v>
      </c>
      <c r="H22" s="10"/>
      <c r="I22" s="9">
        <v>0</v>
      </c>
      <c r="J22" s="10">
        <v>5594573</v>
      </c>
      <c r="K22" s="10"/>
      <c r="L22" s="9">
        <v>0</v>
      </c>
      <c r="M22" s="10">
        <v>6862264</v>
      </c>
      <c r="N22" s="10">
        <v>304300</v>
      </c>
      <c r="O22" s="9">
        <v>4.4343965781555472E-2</v>
      </c>
      <c r="P22" s="10">
        <v>399000</v>
      </c>
      <c r="Q22" s="10">
        <v>0</v>
      </c>
      <c r="R22" s="9">
        <v>0</v>
      </c>
      <c r="S22" s="10">
        <v>70773140</v>
      </c>
      <c r="T22" s="10">
        <v>0</v>
      </c>
      <c r="U22" s="9">
        <v>0</v>
      </c>
      <c r="V22" s="10">
        <v>45304897</v>
      </c>
      <c r="W22" s="10">
        <v>17897460</v>
      </c>
      <c r="X22" s="9">
        <v>0.39504471227470178</v>
      </c>
      <c r="Y22" s="10">
        <v>18402910</v>
      </c>
      <c r="Z22" s="10">
        <v>96400</v>
      </c>
      <c r="AA22" s="9">
        <v>5.2383019859359196E-3</v>
      </c>
      <c r="AB22" s="11">
        <v>4028772</v>
      </c>
      <c r="AC22" s="11">
        <v>0</v>
      </c>
      <c r="AD22" s="9">
        <v>0</v>
      </c>
      <c r="AE22" s="11">
        <v>202400</v>
      </c>
      <c r="AF22" s="11">
        <v>202400</v>
      </c>
      <c r="AG22" s="9">
        <v>1</v>
      </c>
      <c r="AH22" s="7">
        <v>-3437948</v>
      </c>
      <c r="AI22" s="7">
        <v>0</v>
      </c>
      <c r="AJ22" s="9">
        <v>0</v>
      </c>
      <c r="AK22" s="7">
        <v>2051476</v>
      </c>
      <c r="AL22" s="7">
        <v>2051476</v>
      </c>
      <c r="AM22" s="9">
        <v>1</v>
      </c>
      <c r="AN22" s="7">
        <v>161480040</v>
      </c>
      <c r="AO22" s="7">
        <f t="shared" si="0"/>
        <v>20552036</v>
      </c>
      <c r="AP22" s="9">
        <f t="shared" si="1"/>
        <v>0.12727291868394386</v>
      </c>
    </row>
    <row r="23" spans="1:42" ht="30" x14ac:dyDescent="0.25">
      <c r="A23" s="12" t="s">
        <v>21</v>
      </c>
      <c r="B23" s="13" t="s">
        <v>39</v>
      </c>
      <c r="C23" s="14">
        <v>891856000</v>
      </c>
      <c r="D23" s="7">
        <v>241855632</v>
      </c>
      <c r="E23" s="8"/>
      <c r="F23" s="9">
        <v>0</v>
      </c>
      <c r="G23" s="10">
        <v>365948501</v>
      </c>
      <c r="H23" s="10"/>
      <c r="I23" s="9">
        <v>0</v>
      </c>
      <c r="J23" s="10">
        <v>509796597.81999999</v>
      </c>
      <c r="K23" s="10"/>
      <c r="L23" s="9">
        <v>0</v>
      </c>
      <c r="M23" s="10">
        <v>231900214.69</v>
      </c>
      <c r="N23" s="10">
        <v>0</v>
      </c>
      <c r="O23" s="9">
        <v>0</v>
      </c>
      <c r="P23" s="10">
        <v>338966292</v>
      </c>
      <c r="Q23" s="10">
        <v>0</v>
      </c>
      <c r="R23" s="9">
        <v>0</v>
      </c>
      <c r="S23" s="10">
        <v>69228063</v>
      </c>
      <c r="T23" s="10">
        <v>0</v>
      </c>
      <c r="U23" s="9">
        <v>0</v>
      </c>
      <c r="V23" s="10">
        <v>25616485</v>
      </c>
      <c r="W23" s="10">
        <v>0</v>
      </c>
      <c r="X23" s="9">
        <v>0</v>
      </c>
      <c r="Y23" s="10">
        <v>138926583</v>
      </c>
      <c r="Z23" s="10">
        <v>0</v>
      </c>
      <c r="AA23" s="9">
        <v>0</v>
      </c>
      <c r="AB23" s="11">
        <v>59680992</v>
      </c>
      <c r="AC23" s="11">
        <v>0</v>
      </c>
      <c r="AD23" s="9">
        <v>0</v>
      </c>
      <c r="AE23" s="11">
        <v>45235575</v>
      </c>
      <c r="AF23" s="11">
        <v>530200</v>
      </c>
      <c r="AG23" s="9">
        <v>1.172086350179035E-2</v>
      </c>
      <c r="AH23" s="7">
        <v>277480957</v>
      </c>
      <c r="AI23" s="7">
        <v>0</v>
      </c>
      <c r="AJ23" s="9">
        <v>0</v>
      </c>
      <c r="AK23" s="7">
        <v>324919134</v>
      </c>
      <c r="AL23" s="7">
        <v>17400</v>
      </c>
      <c r="AM23" s="9">
        <v>5.3551786211519326E-5</v>
      </c>
      <c r="AN23" s="7">
        <v>2629555026.5100002</v>
      </c>
      <c r="AO23" s="7">
        <f t="shared" si="0"/>
        <v>547600</v>
      </c>
      <c r="AP23" s="9">
        <f t="shared" si="1"/>
        <v>2.0824816156320792E-4</v>
      </c>
    </row>
    <row r="24" spans="1:42" x14ac:dyDescent="0.25">
      <c r="A24" s="12" t="s">
        <v>21</v>
      </c>
      <c r="B24" s="13" t="s">
        <v>40</v>
      </c>
      <c r="C24" s="14">
        <v>900156264</v>
      </c>
      <c r="D24" s="7">
        <v>638519444</v>
      </c>
      <c r="E24" s="8"/>
      <c r="F24" s="9">
        <v>0</v>
      </c>
      <c r="G24" s="10">
        <v>716658805.5</v>
      </c>
      <c r="H24" s="10"/>
      <c r="I24" s="9">
        <v>0</v>
      </c>
      <c r="J24" s="10">
        <v>996939448</v>
      </c>
      <c r="K24" s="10"/>
      <c r="L24" s="9">
        <v>0</v>
      </c>
      <c r="M24" s="10">
        <v>646538166</v>
      </c>
      <c r="N24" s="10">
        <v>1550600</v>
      </c>
      <c r="O24" s="9">
        <v>2.3983116257362603E-3</v>
      </c>
      <c r="P24" s="10">
        <v>750017106</v>
      </c>
      <c r="Q24" s="10">
        <v>0</v>
      </c>
      <c r="R24" s="9">
        <v>0</v>
      </c>
      <c r="S24" s="10">
        <v>1139978134</v>
      </c>
      <c r="T24" s="10">
        <v>0</v>
      </c>
      <c r="U24" s="9">
        <v>0</v>
      </c>
      <c r="V24" s="10">
        <v>1088092537</v>
      </c>
      <c r="W24" s="10">
        <v>2109926</v>
      </c>
      <c r="X24" s="9">
        <v>1.939105295049E-3</v>
      </c>
      <c r="Y24" s="10">
        <v>1210701717</v>
      </c>
      <c r="Z24" s="10">
        <v>185200</v>
      </c>
      <c r="AA24" s="9">
        <v>1.5296913963160755E-4</v>
      </c>
      <c r="AB24" s="11">
        <v>1224882174</v>
      </c>
      <c r="AC24" s="11">
        <v>0</v>
      </c>
      <c r="AD24" s="9">
        <v>0</v>
      </c>
      <c r="AE24" s="11">
        <v>849503779</v>
      </c>
      <c r="AF24" s="11">
        <v>15692959</v>
      </c>
      <c r="AG24" s="9">
        <v>1.8473089099701346E-2</v>
      </c>
      <c r="AH24" s="7">
        <v>1166112528</v>
      </c>
      <c r="AI24" s="7">
        <v>9575200</v>
      </c>
      <c r="AJ24" s="9">
        <v>8.2112144154924994E-3</v>
      </c>
      <c r="AK24" s="7">
        <v>983826678</v>
      </c>
      <c r="AL24" s="7">
        <v>3271847</v>
      </c>
      <c r="AM24" s="9">
        <v>3.3256335421308833E-3</v>
      </c>
      <c r="AN24" s="7">
        <v>11411770516.5</v>
      </c>
      <c r="AO24" s="7">
        <f t="shared" si="0"/>
        <v>32385732</v>
      </c>
      <c r="AP24" s="9">
        <f t="shared" si="1"/>
        <v>2.8379235240644091E-3</v>
      </c>
    </row>
    <row r="25" spans="1:42" x14ac:dyDescent="0.25">
      <c r="A25" s="15" t="s">
        <v>21</v>
      </c>
      <c r="B25" s="16" t="s">
        <v>41</v>
      </c>
      <c r="C25" s="17">
        <v>900226715</v>
      </c>
      <c r="D25" s="7">
        <v>517187049</v>
      </c>
      <c r="E25" s="8"/>
      <c r="F25" s="9">
        <v>0</v>
      </c>
      <c r="G25" s="10">
        <v>797408722</v>
      </c>
      <c r="H25" s="10"/>
      <c r="I25" s="9">
        <v>0</v>
      </c>
      <c r="J25" s="10">
        <v>508113348</v>
      </c>
      <c r="K25" s="10">
        <v>366100</v>
      </c>
      <c r="L25" s="9">
        <v>7.2050852716429715E-4</v>
      </c>
      <c r="M25" s="10">
        <v>716376475.03999996</v>
      </c>
      <c r="N25" s="10">
        <v>93511721</v>
      </c>
      <c r="O25" s="9">
        <v>0.13053432693302586</v>
      </c>
      <c r="P25" s="10">
        <v>606144081</v>
      </c>
      <c r="Q25" s="10">
        <v>103552117</v>
      </c>
      <c r="R25" s="9">
        <v>0.17083746298266667</v>
      </c>
      <c r="S25" s="10">
        <v>632338740.08000004</v>
      </c>
      <c r="T25" s="10">
        <v>368549956</v>
      </c>
      <c r="U25" s="9">
        <v>0.58283627530613269</v>
      </c>
      <c r="V25" s="10">
        <v>748421187</v>
      </c>
      <c r="W25" s="10">
        <v>12396286</v>
      </c>
      <c r="X25" s="9">
        <v>1.656324836244915E-2</v>
      </c>
      <c r="Y25" s="10">
        <v>723614847</v>
      </c>
      <c r="Z25" s="10">
        <v>17902063</v>
      </c>
      <c r="AA25" s="9">
        <v>2.4739767397282272E-2</v>
      </c>
      <c r="AB25" s="11">
        <v>662643359</v>
      </c>
      <c r="AC25" s="11">
        <v>13985518</v>
      </c>
      <c r="AD25" s="9">
        <v>2.1105648777806584E-2</v>
      </c>
      <c r="AE25" s="11">
        <v>602586196</v>
      </c>
      <c r="AF25" s="11">
        <v>0</v>
      </c>
      <c r="AG25" s="9">
        <v>0</v>
      </c>
      <c r="AH25" s="7">
        <v>809031549</v>
      </c>
      <c r="AI25" s="7">
        <v>13668767</v>
      </c>
      <c r="AJ25" s="9">
        <v>1.6895221227027822E-2</v>
      </c>
      <c r="AK25" s="7">
        <v>351529893</v>
      </c>
      <c r="AL25" s="7">
        <v>168645001</v>
      </c>
      <c r="AM25" s="9">
        <v>0.47974583202800336</v>
      </c>
      <c r="AN25" s="7">
        <v>7675395446.1199999</v>
      </c>
      <c r="AO25" s="7">
        <f t="shared" si="0"/>
        <v>792577529</v>
      </c>
      <c r="AP25" s="9">
        <f t="shared" si="1"/>
        <v>0.10326211001944623</v>
      </c>
    </row>
    <row r="26" spans="1:42" x14ac:dyDescent="0.25">
      <c r="A26" s="12" t="s">
        <v>21</v>
      </c>
      <c r="B26" s="13" t="s">
        <v>42</v>
      </c>
      <c r="C26" s="14">
        <v>900298372</v>
      </c>
      <c r="D26" s="7">
        <v>1957097430</v>
      </c>
      <c r="E26" s="8"/>
      <c r="F26" s="9">
        <v>0</v>
      </c>
      <c r="G26" s="10">
        <v>2245372391.3400002</v>
      </c>
      <c r="H26" s="10"/>
      <c r="I26" s="9">
        <v>0</v>
      </c>
      <c r="J26" s="10">
        <v>1814871752.7</v>
      </c>
      <c r="K26" s="10"/>
      <c r="L26" s="9">
        <v>0</v>
      </c>
      <c r="M26" s="10">
        <v>2349273632.5599999</v>
      </c>
      <c r="N26" s="10">
        <v>2175772</v>
      </c>
      <c r="O26" s="9">
        <v>9.2614669055348167E-4</v>
      </c>
      <c r="P26" s="10">
        <v>1456374923</v>
      </c>
      <c r="Q26" s="10">
        <v>4425600</v>
      </c>
      <c r="R26" s="9">
        <v>3.0387779479776169E-3</v>
      </c>
      <c r="S26" s="10">
        <v>1600852768</v>
      </c>
      <c r="T26" s="10">
        <v>14985754</v>
      </c>
      <c r="U26" s="9">
        <v>9.361106967208618E-3</v>
      </c>
      <c r="V26" s="10">
        <v>1998703030</v>
      </c>
      <c r="W26" s="10">
        <v>10254130</v>
      </c>
      <c r="X26" s="9">
        <v>5.1303919822446057E-3</v>
      </c>
      <c r="Y26" s="10">
        <v>1968578754</v>
      </c>
      <c r="Z26" s="10">
        <v>69813991</v>
      </c>
      <c r="AA26" s="9">
        <v>3.5464159540553486E-2</v>
      </c>
      <c r="AB26" s="11">
        <v>916886810</v>
      </c>
      <c r="AC26" s="11">
        <v>7412528</v>
      </c>
      <c r="AD26" s="9">
        <v>8.084452649067991E-3</v>
      </c>
      <c r="AE26" s="11">
        <v>1861745695</v>
      </c>
      <c r="AF26" s="11">
        <v>17134827</v>
      </c>
      <c r="AG26" s="9">
        <v>9.2036345490246994E-3</v>
      </c>
      <c r="AH26" s="7">
        <v>1943572254</v>
      </c>
      <c r="AI26" s="7">
        <v>11414510</v>
      </c>
      <c r="AJ26" s="9">
        <v>5.8729537718539586E-3</v>
      </c>
      <c r="AK26" s="7">
        <v>1599205433</v>
      </c>
      <c r="AL26" s="7">
        <v>20693398</v>
      </c>
      <c r="AM26" s="9">
        <v>1.293979971114818E-2</v>
      </c>
      <c r="AN26" s="7">
        <v>21712534873.599998</v>
      </c>
      <c r="AO26" s="7">
        <f t="shared" si="0"/>
        <v>158310510</v>
      </c>
      <c r="AP26" s="9">
        <f t="shared" si="1"/>
        <v>7.2912034878289496E-3</v>
      </c>
    </row>
    <row r="27" spans="1:42" x14ac:dyDescent="0.25">
      <c r="A27" s="12" t="s">
        <v>21</v>
      </c>
      <c r="B27" s="13" t="s">
        <v>43</v>
      </c>
      <c r="C27" s="14">
        <v>900604350</v>
      </c>
      <c r="D27" s="7">
        <v>26405576</v>
      </c>
      <c r="E27" s="8"/>
      <c r="F27" s="9">
        <v>0</v>
      </c>
      <c r="G27" s="10">
        <v>39727837</v>
      </c>
      <c r="H27" s="10"/>
      <c r="I27" s="9">
        <v>0</v>
      </c>
      <c r="J27" s="10">
        <v>47087424</v>
      </c>
      <c r="K27" s="10"/>
      <c r="L27" s="9">
        <v>0</v>
      </c>
      <c r="M27" s="10">
        <v>46423386</v>
      </c>
      <c r="N27" s="10">
        <v>0</v>
      </c>
      <c r="O27" s="9">
        <v>0</v>
      </c>
      <c r="P27" s="10">
        <v>47490696</v>
      </c>
      <c r="Q27" s="10">
        <v>0</v>
      </c>
      <c r="R27" s="9">
        <v>0</v>
      </c>
      <c r="S27" s="10">
        <v>50663815</v>
      </c>
      <c r="T27" s="10">
        <v>0</v>
      </c>
      <c r="U27" s="9">
        <v>0</v>
      </c>
      <c r="V27" s="10">
        <v>95604900</v>
      </c>
      <c r="W27" s="10">
        <v>0</v>
      </c>
      <c r="X27" s="9">
        <v>0</v>
      </c>
      <c r="Y27" s="10">
        <v>215476278</v>
      </c>
      <c r="Z27" s="10">
        <v>50315</v>
      </c>
      <c r="AA27" s="9">
        <v>2.335059825007744E-4</v>
      </c>
      <c r="AB27" s="11">
        <v>72783979</v>
      </c>
      <c r="AC27" s="11">
        <v>0</v>
      </c>
      <c r="AD27" s="9">
        <v>0</v>
      </c>
      <c r="AE27" s="11">
        <v>67476500</v>
      </c>
      <c r="AF27" s="11">
        <v>0</v>
      </c>
      <c r="AG27" s="9">
        <v>0</v>
      </c>
      <c r="AH27" s="7">
        <v>75175477</v>
      </c>
      <c r="AI27" s="7">
        <v>0</v>
      </c>
      <c r="AJ27" s="9">
        <v>0</v>
      </c>
      <c r="AK27" s="7">
        <v>106372976</v>
      </c>
      <c r="AL27" s="7">
        <v>65600</v>
      </c>
      <c r="AM27" s="9">
        <v>6.1669798539809584E-4</v>
      </c>
      <c r="AN27" s="7">
        <v>890688844</v>
      </c>
      <c r="AO27" s="7">
        <f t="shared" si="0"/>
        <v>115915</v>
      </c>
      <c r="AP27" s="9">
        <f t="shared" si="1"/>
        <v>1.3014084635823732E-4</v>
      </c>
    </row>
    <row r="28" spans="1:42" x14ac:dyDescent="0.25">
      <c r="A28" s="12" t="s">
        <v>21</v>
      </c>
      <c r="B28" s="13" t="s">
        <v>44</v>
      </c>
      <c r="C28" s="14">
        <v>900935126</v>
      </c>
      <c r="D28" s="7">
        <v>52106506</v>
      </c>
      <c r="E28" s="8"/>
      <c r="F28" s="9">
        <v>0</v>
      </c>
      <c r="G28" s="10">
        <v>125876069</v>
      </c>
      <c r="H28" s="10"/>
      <c r="I28" s="9">
        <v>0</v>
      </c>
      <c r="J28" s="10">
        <v>157059389</v>
      </c>
      <c r="K28" s="10"/>
      <c r="L28" s="9">
        <v>0</v>
      </c>
      <c r="M28" s="10">
        <v>119727215</v>
      </c>
      <c r="N28" s="10">
        <v>0</v>
      </c>
      <c r="O28" s="9">
        <v>0</v>
      </c>
      <c r="P28" s="10">
        <v>113054151</v>
      </c>
      <c r="Q28" s="10">
        <v>102800</v>
      </c>
      <c r="R28" s="9">
        <v>9.0929876604000151E-4</v>
      </c>
      <c r="S28" s="10">
        <v>83125987</v>
      </c>
      <c r="T28" s="10">
        <v>0</v>
      </c>
      <c r="U28" s="9">
        <v>0</v>
      </c>
      <c r="V28" s="10">
        <v>131548917</v>
      </c>
      <c r="W28" s="10">
        <v>123.80800000000001</v>
      </c>
      <c r="X28" s="9">
        <v>9.411556006956713E-7</v>
      </c>
      <c r="Y28" s="10">
        <v>79925732</v>
      </c>
      <c r="Z28" s="10">
        <v>127400</v>
      </c>
      <c r="AA28" s="9">
        <v>1.5939797711205198E-3</v>
      </c>
      <c r="AB28" s="11">
        <v>85249490</v>
      </c>
      <c r="AC28" s="11">
        <v>60000</v>
      </c>
      <c r="AD28" s="9">
        <v>7.0381652723083734E-4</v>
      </c>
      <c r="AE28" s="11">
        <v>104170024</v>
      </c>
      <c r="AF28" s="11">
        <v>30200</v>
      </c>
      <c r="AG28" s="9">
        <v>2.8991065606359082E-4</v>
      </c>
      <c r="AH28" s="7">
        <v>82276532</v>
      </c>
      <c r="AI28" s="7">
        <v>30200</v>
      </c>
      <c r="AJ28" s="9">
        <v>3.6705484864140846E-4</v>
      </c>
      <c r="AK28" s="7">
        <v>38145737</v>
      </c>
      <c r="AL28" s="7">
        <v>53000</v>
      </c>
      <c r="AM28" s="9">
        <v>1.3894082056928143E-3</v>
      </c>
      <c r="AN28" s="7">
        <v>1172265749</v>
      </c>
      <c r="AO28" s="7">
        <f t="shared" si="0"/>
        <v>403723.80800000002</v>
      </c>
      <c r="AP28" s="9">
        <f t="shared" si="1"/>
        <v>3.4439614766907262E-4</v>
      </c>
    </row>
    <row r="29" spans="1:42" x14ac:dyDescent="0.25">
      <c r="A29" s="12" t="s">
        <v>21</v>
      </c>
      <c r="B29" s="13" t="s">
        <v>45</v>
      </c>
      <c r="C29" s="14">
        <v>901021565</v>
      </c>
      <c r="D29" s="7">
        <v>51611325</v>
      </c>
      <c r="E29" s="8"/>
      <c r="F29" s="9">
        <v>0</v>
      </c>
      <c r="G29" s="10">
        <v>33640473</v>
      </c>
      <c r="H29" s="10"/>
      <c r="I29" s="9">
        <v>0</v>
      </c>
      <c r="J29" s="10">
        <v>71236801</v>
      </c>
      <c r="K29" s="10"/>
      <c r="L29" s="9">
        <v>0</v>
      </c>
      <c r="M29" s="10">
        <v>66915874</v>
      </c>
      <c r="N29" s="10">
        <v>0</v>
      </c>
      <c r="O29" s="9">
        <v>0</v>
      </c>
      <c r="P29" s="10">
        <v>38096118</v>
      </c>
      <c r="Q29" s="10">
        <v>0</v>
      </c>
      <c r="R29" s="9">
        <v>0</v>
      </c>
      <c r="S29" s="10">
        <v>94108425</v>
      </c>
      <c r="T29" s="10">
        <v>0</v>
      </c>
      <c r="U29" s="9">
        <v>0</v>
      </c>
      <c r="V29" s="10">
        <v>35040011</v>
      </c>
      <c r="W29" s="10">
        <v>35040011</v>
      </c>
      <c r="X29" s="9">
        <v>1</v>
      </c>
      <c r="Y29" s="10">
        <v>192538511</v>
      </c>
      <c r="Z29" s="10">
        <v>139300</v>
      </c>
      <c r="AA29" s="9">
        <v>7.2349162396919125E-4</v>
      </c>
      <c r="AB29" s="11">
        <v>61952269</v>
      </c>
      <c r="AC29" s="11">
        <v>0</v>
      </c>
      <c r="AD29" s="9">
        <v>0</v>
      </c>
      <c r="AE29" s="11">
        <v>35910889</v>
      </c>
      <c r="AF29" s="11">
        <v>0</v>
      </c>
      <c r="AG29" s="9">
        <v>0</v>
      </c>
      <c r="AH29" s="7">
        <v>36560515</v>
      </c>
      <c r="AI29" s="7">
        <v>0</v>
      </c>
      <c r="AJ29" s="9">
        <v>0</v>
      </c>
      <c r="AK29" s="7">
        <v>4820409</v>
      </c>
      <c r="AL29" s="7">
        <v>81400</v>
      </c>
      <c r="AM29" s="9">
        <v>1.6886533901998773E-2</v>
      </c>
      <c r="AN29" s="7">
        <v>722431620</v>
      </c>
      <c r="AO29" s="7">
        <f t="shared" si="0"/>
        <v>35260711</v>
      </c>
      <c r="AP29" s="9">
        <f t="shared" si="1"/>
        <v>4.8808371649070398E-2</v>
      </c>
    </row>
    <row r="30" spans="1:42" x14ac:dyDescent="0.25">
      <c r="A30" s="12" t="s">
        <v>21</v>
      </c>
      <c r="B30" s="13" t="s">
        <v>46</v>
      </c>
      <c r="C30" s="14">
        <v>901543211</v>
      </c>
      <c r="D30" s="7">
        <v>54415076</v>
      </c>
      <c r="E30" s="8"/>
      <c r="F30" s="9">
        <v>0</v>
      </c>
      <c r="G30" s="10">
        <v>111742388</v>
      </c>
      <c r="H30" s="10"/>
      <c r="I30" s="9">
        <v>0</v>
      </c>
      <c r="J30" s="10">
        <v>183284954</v>
      </c>
      <c r="K30" s="10"/>
      <c r="L30" s="9">
        <v>0</v>
      </c>
      <c r="M30" s="10">
        <v>248746868</v>
      </c>
      <c r="N30" s="10">
        <v>0</v>
      </c>
      <c r="O30" s="9">
        <v>0</v>
      </c>
      <c r="P30" s="10">
        <v>788575609</v>
      </c>
      <c r="Q30" s="10">
        <v>743127052</v>
      </c>
      <c r="R30" s="9">
        <v>0.94236626585796412</v>
      </c>
      <c r="S30" s="10">
        <v>305453596</v>
      </c>
      <c r="T30" s="10">
        <v>0</v>
      </c>
      <c r="U30" s="9">
        <v>0</v>
      </c>
      <c r="V30" s="10">
        <v>362094404</v>
      </c>
      <c r="W30" s="10">
        <v>0</v>
      </c>
      <c r="X30" s="9">
        <v>0</v>
      </c>
      <c r="Y30" s="10">
        <v>309440141</v>
      </c>
      <c r="Z30" s="10">
        <v>81400</v>
      </c>
      <c r="AA30" s="9">
        <v>2.6305572294836821E-4</v>
      </c>
      <c r="AB30" s="11">
        <v>187183112</v>
      </c>
      <c r="AC30" s="11">
        <v>7519025</v>
      </c>
      <c r="AD30" s="9">
        <v>4.0169355662812142E-2</v>
      </c>
      <c r="AE30" s="11">
        <v>399854302</v>
      </c>
      <c r="AF30" s="11">
        <v>1197932</v>
      </c>
      <c r="AG30" s="9">
        <v>2.9959212493354641E-3</v>
      </c>
      <c r="AH30" s="7">
        <v>311766004</v>
      </c>
      <c r="AI30" s="7">
        <v>621800</v>
      </c>
      <c r="AJ30" s="9">
        <v>1.9944445257732463E-3</v>
      </c>
      <c r="AK30" s="7">
        <v>108369751</v>
      </c>
      <c r="AL30" s="7">
        <v>621800</v>
      </c>
      <c r="AM30" s="9">
        <v>5.7377634834650491E-3</v>
      </c>
      <c r="AN30" s="7">
        <v>3370926205</v>
      </c>
      <c r="AO30" s="7">
        <f t="shared" si="0"/>
        <v>753169009</v>
      </c>
      <c r="AP30" s="9">
        <f t="shared" si="1"/>
        <v>0.22343088017852353</v>
      </c>
    </row>
    <row r="31" spans="1:42" x14ac:dyDescent="0.25">
      <c r="A31" s="12" t="s">
        <v>21</v>
      </c>
      <c r="B31" s="13" t="s">
        <v>47</v>
      </c>
      <c r="C31" s="14">
        <v>901543761</v>
      </c>
      <c r="D31" s="7">
        <v>2721243</v>
      </c>
      <c r="E31" s="8"/>
      <c r="F31" s="9">
        <v>0</v>
      </c>
      <c r="G31" s="10">
        <v>3503668</v>
      </c>
      <c r="H31" s="10"/>
      <c r="I31" s="9">
        <v>0</v>
      </c>
      <c r="J31" s="10">
        <v>14072754</v>
      </c>
      <c r="K31" s="10"/>
      <c r="L31" s="9">
        <v>0</v>
      </c>
      <c r="M31" s="10">
        <v>28524356</v>
      </c>
      <c r="N31" s="10">
        <v>0</v>
      </c>
      <c r="O31" s="9">
        <v>0</v>
      </c>
      <c r="P31" s="10">
        <v>11423422</v>
      </c>
      <c r="Q31" s="10">
        <v>0</v>
      </c>
      <c r="R31" s="9">
        <v>0</v>
      </c>
      <c r="S31" s="10">
        <v>2570161</v>
      </c>
      <c r="T31" s="10">
        <v>0</v>
      </c>
      <c r="U31" s="9">
        <v>0</v>
      </c>
      <c r="V31" s="10">
        <v>51348743</v>
      </c>
      <c r="W31" s="10">
        <v>0</v>
      </c>
      <c r="X31" s="9">
        <v>0</v>
      </c>
      <c r="Y31" s="10">
        <v>4420362</v>
      </c>
      <c r="Z31" s="10">
        <v>0</v>
      </c>
      <c r="AA31" s="9">
        <v>0</v>
      </c>
      <c r="AB31" s="11">
        <v>13820424</v>
      </c>
      <c r="AC31" s="11">
        <v>13232224</v>
      </c>
      <c r="AD31" s="9">
        <v>0.95743980068918288</v>
      </c>
      <c r="AE31" s="11">
        <v>14642898</v>
      </c>
      <c r="AF31" s="11">
        <v>202400</v>
      </c>
      <c r="AG31" s="9">
        <v>1.3822400456521652E-2</v>
      </c>
      <c r="AH31" s="7">
        <v>54804320</v>
      </c>
      <c r="AI31" s="7">
        <v>0</v>
      </c>
      <c r="AJ31" s="9">
        <v>0</v>
      </c>
      <c r="AK31" s="7">
        <v>9042585</v>
      </c>
      <c r="AL31" s="7">
        <v>29403</v>
      </c>
      <c r="AM31" s="9">
        <v>3.2516144443209545E-3</v>
      </c>
      <c r="AN31" s="7">
        <v>210894936</v>
      </c>
      <c r="AO31" s="7">
        <f t="shared" si="0"/>
        <v>13464027</v>
      </c>
      <c r="AP31" s="9">
        <f t="shared" si="1"/>
        <v>6.384234375357406E-2</v>
      </c>
    </row>
    <row r="32" spans="1:42" x14ac:dyDescent="0.25">
      <c r="A32" s="12" t="s">
        <v>21</v>
      </c>
      <c r="B32" s="13" t="s">
        <v>48</v>
      </c>
      <c r="C32" s="14">
        <v>805001157</v>
      </c>
      <c r="D32" s="7">
        <v>0</v>
      </c>
      <c r="E32" s="8"/>
      <c r="F32" s="9">
        <v>0</v>
      </c>
      <c r="G32" s="10">
        <v>583353</v>
      </c>
      <c r="H32" s="10"/>
      <c r="I32" s="9">
        <v>0</v>
      </c>
      <c r="J32" s="10">
        <v>366944</v>
      </c>
      <c r="K32" s="10"/>
      <c r="L32" s="9">
        <v>0</v>
      </c>
      <c r="M32" s="10">
        <v>18106192</v>
      </c>
      <c r="N32" s="10">
        <v>0</v>
      </c>
      <c r="O32" s="9">
        <v>0</v>
      </c>
      <c r="P32" s="10">
        <v>74914187</v>
      </c>
      <c r="Q32" s="10">
        <v>0</v>
      </c>
      <c r="R32" s="9">
        <v>0</v>
      </c>
      <c r="S32" s="10">
        <v>0</v>
      </c>
      <c r="T32" s="10">
        <v>0</v>
      </c>
      <c r="U32" s="9">
        <v>0</v>
      </c>
      <c r="V32" s="10">
        <v>162800</v>
      </c>
      <c r="W32" s="10">
        <v>0</v>
      </c>
      <c r="X32" s="9">
        <v>0</v>
      </c>
      <c r="Y32" s="10">
        <v>5284189</v>
      </c>
      <c r="Z32" s="10">
        <v>0</v>
      </c>
      <c r="AA32" s="9">
        <v>0</v>
      </c>
      <c r="AB32" s="11">
        <v>0</v>
      </c>
      <c r="AC32" s="11">
        <v>0</v>
      </c>
      <c r="AD32" s="9">
        <v>0</v>
      </c>
      <c r="AE32" s="11">
        <v>81400</v>
      </c>
      <c r="AF32" s="11">
        <v>0</v>
      </c>
      <c r="AG32" s="9">
        <v>0</v>
      </c>
      <c r="AH32" s="7">
        <v>219012</v>
      </c>
      <c r="AI32" s="7">
        <v>0</v>
      </c>
      <c r="AJ32" s="9">
        <v>0</v>
      </c>
      <c r="AK32" s="7">
        <v>2265693</v>
      </c>
      <c r="AL32" s="7">
        <v>0</v>
      </c>
      <c r="AM32" s="9">
        <v>0</v>
      </c>
      <c r="AN32" s="7">
        <v>101983770</v>
      </c>
      <c r="AO32" s="7">
        <f t="shared" si="0"/>
        <v>0</v>
      </c>
      <c r="AP32" s="9">
        <f t="shared" si="1"/>
        <v>0</v>
      </c>
    </row>
    <row r="33" spans="1:42" x14ac:dyDescent="0.25">
      <c r="A33" s="12" t="s">
        <v>21</v>
      </c>
      <c r="B33" s="13" t="s">
        <v>49</v>
      </c>
      <c r="C33" s="14">
        <v>890303093</v>
      </c>
      <c r="D33" s="7">
        <v>0</v>
      </c>
      <c r="E33" s="8"/>
      <c r="F33" s="9">
        <v>0</v>
      </c>
      <c r="G33" s="10">
        <v>991403</v>
      </c>
      <c r="H33" s="10"/>
      <c r="I33" s="9">
        <v>0</v>
      </c>
      <c r="J33" s="10">
        <v>0</v>
      </c>
      <c r="K33" s="10"/>
      <c r="L33" s="9">
        <v>0</v>
      </c>
      <c r="M33" s="10">
        <v>753624</v>
      </c>
      <c r="N33" s="10">
        <v>78100</v>
      </c>
      <c r="O33" s="9">
        <v>0.10363258070337462</v>
      </c>
      <c r="P33" s="10">
        <v>184700</v>
      </c>
      <c r="Q33" s="10">
        <v>0</v>
      </c>
      <c r="R33" s="9">
        <v>0</v>
      </c>
      <c r="S33" s="10">
        <v>437919</v>
      </c>
      <c r="T33" s="10">
        <v>437919</v>
      </c>
      <c r="U33" s="9">
        <v>1</v>
      </c>
      <c r="V33" s="10">
        <v>12440669</v>
      </c>
      <c r="W33" s="10">
        <v>12440669</v>
      </c>
      <c r="X33" s="9">
        <v>1</v>
      </c>
      <c r="Y33" s="10">
        <v>0</v>
      </c>
      <c r="Z33" s="10">
        <v>0</v>
      </c>
      <c r="AA33" s="9">
        <v>0</v>
      </c>
      <c r="AB33" s="11">
        <v>389076</v>
      </c>
      <c r="AC33" s="11">
        <v>0</v>
      </c>
      <c r="AD33" s="9">
        <v>0</v>
      </c>
      <c r="AE33" s="11">
        <v>420664</v>
      </c>
      <c r="AF33" s="11">
        <v>0</v>
      </c>
      <c r="AG33" s="9">
        <v>0</v>
      </c>
      <c r="AH33" s="7">
        <v>0</v>
      </c>
      <c r="AI33" s="7">
        <v>78100</v>
      </c>
      <c r="AJ33" s="9">
        <v>0</v>
      </c>
      <c r="AK33" s="7">
        <v>819280</v>
      </c>
      <c r="AL33" s="7">
        <v>78100</v>
      </c>
      <c r="AM33" s="9">
        <v>9.5327604726100967E-2</v>
      </c>
      <c r="AN33" s="7">
        <v>16437335</v>
      </c>
      <c r="AO33" s="7">
        <f t="shared" si="0"/>
        <v>13112888</v>
      </c>
      <c r="AP33" s="9">
        <f t="shared" si="1"/>
        <v>0.79775024357658952</v>
      </c>
    </row>
    <row r="34" spans="1:42" ht="15.75" thickBot="1" x14ac:dyDescent="0.3">
      <c r="A34" s="18" t="s">
        <v>50</v>
      </c>
      <c r="B34" s="19" t="s">
        <v>51</v>
      </c>
      <c r="C34" s="19">
        <v>900298372</v>
      </c>
      <c r="D34" s="7">
        <v>913454576</v>
      </c>
      <c r="E34" s="8"/>
      <c r="F34" s="9">
        <v>0</v>
      </c>
      <c r="G34" s="10">
        <v>1529410125</v>
      </c>
      <c r="H34" s="10"/>
      <c r="I34" s="9">
        <v>0</v>
      </c>
      <c r="J34" s="10">
        <v>1242562475</v>
      </c>
      <c r="K34" s="10"/>
      <c r="L34" s="9">
        <v>0</v>
      </c>
      <c r="M34" s="10">
        <v>1600896016</v>
      </c>
      <c r="N34" s="10">
        <v>0</v>
      </c>
      <c r="O34" s="9">
        <v>0</v>
      </c>
      <c r="P34" s="10">
        <v>1445456537</v>
      </c>
      <c r="Q34" s="10">
        <v>0</v>
      </c>
      <c r="R34" s="9">
        <v>0</v>
      </c>
      <c r="S34" s="10">
        <v>1379117990</v>
      </c>
      <c r="T34" s="10">
        <v>0</v>
      </c>
      <c r="U34" s="9">
        <v>0</v>
      </c>
      <c r="V34" s="10">
        <v>1455683740</v>
      </c>
      <c r="W34" s="10">
        <v>0</v>
      </c>
      <c r="X34" s="9">
        <v>0</v>
      </c>
      <c r="Y34" s="10">
        <v>1467502577</v>
      </c>
      <c r="Z34" s="10">
        <v>0</v>
      </c>
      <c r="AA34" s="9">
        <v>0</v>
      </c>
      <c r="AB34" s="11">
        <v>1563822345</v>
      </c>
      <c r="AC34" s="11">
        <v>0</v>
      </c>
      <c r="AD34" s="9">
        <v>0</v>
      </c>
      <c r="AE34" s="11">
        <v>1537616263</v>
      </c>
      <c r="AF34" s="11">
        <v>0</v>
      </c>
      <c r="AG34" s="9">
        <v>0</v>
      </c>
      <c r="AH34" s="7">
        <v>1417710413</v>
      </c>
      <c r="AI34" s="7">
        <v>0</v>
      </c>
      <c r="AJ34" s="9">
        <v>0</v>
      </c>
      <c r="AK34" s="7">
        <v>1297643949</v>
      </c>
      <c r="AL34" s="7">
        <v>0</v>
      </c>
      <c r="AM34" s="9">
        <v>0</v>
      </c>
      <c r="AN34" s="7">
        <v>16850877006</v>
      </c>
      <c r="AO34" s="7">
        <f t="shared" si="0"/>
        <v>0</v>
      </c>
      <c r="AP34" s="9">
        <f t="shared" si="1"/>
        <v>0</v>
      </c>
    </row>
    <row r="35" spans="1:42" ht="15.75" thickBot="1" x14ac:dyDescent="0.3">
      <c r="A35" s="20" t="s">
        <v>52</v>
      </c>
      <c r="B35" s="21"/>
      <c r="C35" s="22"/>
      <c r="D35" s="23">
        <f>SUM(D7:D34)</f>
        <v>5905647406</v>
      </c>
      <c r="E35" s="23">
        <f t="shared" ref="E35:AP35" si="2">SUM(E7:E34)</f>
        <v>0</v>
      </c>
      <c r="F35" s="23">
        <f t="shared" si="2"/>
        <v>0</v>
      </c>
      <c r="G35" s="23">
        <f t="shared" si="2"/>
        <v>8691179565.3699989</v>
      </c>
      <c r="H35" s="23">
        <f t="shared" si="2"/>
        <v>0</v>
      </c>
      <c r="I35" s="23">
        <f t="shared" si="2"/>
        <v>0</v>
      </c>
      <c r="J35" s="23">
        <f t="shared" si="2"/>
        <v>7387191426.7200003</v>
      </c>
      <c r="K35" s="23">
        <f t="shared" si="2"/>
        <v>366100</v>
      </c>
      <c r="L35" s="23">
        <f t="shared" si="2"/>
        <v>7.2050852716429715E-4</v>
      </c>
      <c r="M35" s="23">
        <f t="shared" si="2"/>
        <v>8452868353.4300003</v>
      </c>
      <c r="N35" s="23">
        <f t="shared" si="2"/>
        <v>178515242</v>
      </c>
      <c r="O35" s="23">
        <f t="shared" si="2"/>
        <v>0.99584660491054566</v>
      </c>
      <c r="P35" s="23">
        <f t="shared" si="2"/>
        <v>8163097186</v>
      </c>
      <c r="Q35" s="23">
        <f t="shared" si="2"/>
        <v>1206278355</v>
      </c>
      <c r="R35" s="23">
        <f t="shared" si="2"/>
        <v>3.1202305545465165</v>
      </c>
      <c r="S35" s="23">
        <f t="shared" si="2"/>
        <v>8015754491.0799999</v>
      </c>
      <c r="T35" s="23">
        <f t="shared" si="2"/>
        <v>401325805</v>
      </c>
      <c r="U35" s="23">
        <f t="shared" si="2"/>
        <v>1.645384936100619</v>
      </c>
      <c r="V35" s="23">
        <f t="shared" si="2"/>
        <v>8723100593</v>
      </c>
      <c r="W35" s="23">
        <f t="shared" si="2"/>
        <v>90139905.780000001</v>
      </c>
      <c r="X35" s="23">
        <f t="shared" si="2"/>
        <v>2.4186856108252059</v>
      </c>
      <c r="Y35" s="23">
        <f t="shared" si="2"/>
        <v>9082546887</v>
      </c>
      <c r="Z35" s="23">
        <f t="shared" si="2"/>
        <v>97868004</v>
      </c>
      <c r="AA35" s="23">
        <f t="shared" si="2"/>
        <v>0.10008912391579194</v>
      </c>
      <c r="AB35" s="23">
        <f t="shared" si="2"/>
        <v>7047285349.6000004</v>
      </c>
      <c r="AC35" s="23">
        <f t="shared" si="2"/>
        <v>185473355</v>
      </c>
      <c r="AD35" s="23">
        <f t="shared" si="2"/>
        <v>2.9667277773142975</v>
      </c>
      <c r="AE35" s="23">
        <f t="shared" si="2"/>
        <v>7757897912</v>
      </c>
      <c r="AF35" s="23">
        <f t="shared" si="2"/>
        <v>43602256</v>
      </c>
      <c r="AG35" s="23">
        <f t="shared" si="2"/>
        <v>1.1477477838928964</v>
      </c>
      <c r="AH35" s="23">
        <f t="shared" si="2"/>
        <v>8904295633</v>
      </c>
      <c r="AI35" s="23">
        <f t="shared" si="2"/>
        <v>47133603</v>
      </c>
      <c r="AJ35" s="23">
        <f t="shared" si="2"/>
        <v>0.21677738056494184</v>
      </c>
      <c r="AK35" s="23">
        <f t="shared" si="2"/>
        <v>7259763911</v>
      </c>
      <c r="AL35" s="23">
        <f t="shared" si="2"/>
        <v>217045379</v>
      </c>
      <c r="AM35" s="23">
        <f t="shared" si="2"/>
        <v>2.243407759580462</v>
      </c>
      <c r="AN35" s="23">
        <f t="shared" si="2"/>
        <v>95390628714.200012</v>
      </c>
      <c r="AO35" s="23">
        <f t="shared" si="2"/>
        <v>2467748004.7800002</v>
      </c>
      <c r="AP35" s="23">
        <f t="shared" si="2"/>
        <v>1.8452814675349716</v>
      </c>
    </row>
    <row r="36" spans="1:42" ht="15.75" thickBot="1" x14ac:dyDescent="0.3">
      <c r="A36" s="4" t="s">
        <v>53</v>
      </c>
      <c r="B36" s="24" t="s">
        <v>42</v>
      </c>
      <c r="C36" s="25">
        <v>900298372</v>
      </c>
      <c r="D36" s="7">
        <v>14737867000</v>
      </c>
      <c r="E36" s="8"/>
      <c r="F36" s="9">
        <v>0</v>
      </c>
      <c r="G36" s="10">
        <v>14737520899.08</v>
      </c>
      <c r="H36" s="10"/>
      <c r="I36" s="9">
        <v>0</v>
      </c>
      <c r="J36" s="10">
        <v>14738369097.950001</v>
      </c>
      <c r="K36" s="10"/>
      <c r="L36" s="9">
        <v>0</v>
      </c>
      <c r="M36" s="10">
        <v>14737867000</v>
      </c>
      <c r="N36" s="10">
        <v>0</v>
      </c>
      <c r="O36" s="9">
        <v>0</v>
      </c>
      <c r="P36" s="10">
        <v>14738082100</v>
      </c>
      <c r="Q36" s="10">
        <v>0</v>
      </c>
      <c r="R36" s="9">
        <v>0</v>
      </c>
      <c r="S36" s="10">
        <v>14737840000</v>
      </c>
      <c r="T36" s="10">
        <v>0</v>
      </c>
      <c r="U36" s="9">
        <v>0</v>
      </c>
      <c r="V36" s="10">
        <v>15359561802</v>
      </c>
      <c r="W36" s="10">
        <v>0</v>
      </c>
      <c r="X36" s="9">
        <v>0</v>
      </c>
      <c r="Y36" s="10">
        <v>15357578245</v>
      </c>
      <c r="Z36" s="10">
        <v>0</v>
      </c>
      <c r="AA36" s="9">
        <v>0</v>
      </c>
      <c r="AB36" s="11">
        <v>15357657245</v>
      </c>
      <c r="AC36" s="11">
        <v>0</v>
      </c>
      <c r="AD36" s="9">
        <v>0</v>
      </c>
      <c r="AE36" s="11">
        <v>15357215210</v>
      </c>
      <c r="AF36" s="11">
        <v>0</v>
      </c>
      <c r="AG36" s="9">
        <v>0</v>
      </c>
      <c r="AH36" s="7">
        <v>15245866122.860001</v>
      </c>
      <c r="AI36" s="7">
        <v>0</v>
      </c>
      <c r="AJ36" s="9">
        <v>0</v>
      </c>
      <c r="AK36" s="7">
        <v>15248603734</v>
      </c>
      <c r="AL36" s="7">
        <v>0</v>
      </c>
      <c r="AM36" s="9">
        <v>0</v>
      </c>
      <c r="AN36" s="7">
        <v>180354028455.89001</v>
      </c>
      <c r="AO36" s="7">
        <f>+E36+H36+K36+N36+Q36+T36+W36+Z36+AC36+AF36+AI36+AL36</f>
        <v>0</v>
      </c>
      <c r="AP36" s="9">
        <f>+AO36/AN36</f>
        <v>0</v>
      </c>
    </row>
    <row r="37" spans="1:42" ht="15.75" thickBot="1" x14ac:dyDescent="0.3">
      <c r="A37" s="26" t="s">
        <v>54</v>
      </c>
      <c r="B37" s="21"/>
      <c r="C37" s="22"/>
      <c r="D37" s="23">
        <f>SUM(D36)</f>
        <v>14737867000</v>
      </c>
      <c r="E37" s="23">
        <f t="shared" ref="E37:AP37" si="3">SUM(E36)</f>
        <v>0</v>
      </c>
      <c r="F37" s="23">
        <f t="shared" si="3"/>
        <v>0</v>
      </c>
      <c r="G37" s="23">
        <f t="shared" si="3"/>
        <v>14737520899.08</v>
      </c>
      <c r="H37" s="23">
        <f t="shared" si="3"/>
        <v>0</v>
      </c>
      <c r="I37" s="23">
        <f t="shared" si="3"/>
        <v>0</v>
      </c>
      <c r="J37" s="23">
        <f t="shared" si="3"/>
        <v>14738369097.950001</v>
      </c>
      <c r="K37" s="23">
        <f t="shared" si="3"/>
        <v>0</v>
      </c>
      <c r="L37" s="23">
        <f t="shared" si="3"/>
        <v>0</v>
      </c>
      <c r="M37" s="23">
        <f t="shared" si="3"/>
        <v>14737867000</v>
      </c>
      <c r="N37" s="23">
        <f t="shared" si="3"/>
        <v>0</v>
      </c>
      <c r="O37" s="23">
        <f t="shared" si="3"/>
        <v>0</v>
      </c>
      <c r="P37" s="23">
        <f t="shared" si="3"/>
        <v>14738082100</v>
      </c>
      <c r="Q37" s="23">
        <f t="shared" si="3"/>
        <v>0</v>
      </c>
      <c r="R37" s="23">
        <f t="shared" si="3"/>
        <v>0</v>
      </c>
      <c r="S37" s="23">
        <f t="shared" si="3"/>
        <v>14737840000</v>
      </c>
      <c r="T37" s="23">
        <f t="shared" si="3"/>
        <v>0</v>
      </c>
      <c r="U37" s="23">
        <f t="shared" si="3"/>
        <v>0</v>
      </c>
      <c r="V37" s="23">
        <f t="shared" si="3"/>
        <v>15359561802</v>
      </c>
      <c r="W37" s="23">
        <f t="shared" si="3"/>
        <v>0</v>
      </c>
      <c r="X37" s="23">
        <f t="shared" si="3"/>
        <v>0</v>
      </c>
      <c r="Y37" s="23">
        <f t="shared" si="3"/>
        <v>15357578245</v>
      </c>
      <c r="Z37" s="23">
        <f t="shared" si="3"/>
        <v>0</v>
      </c>
      <c r="AA37" s="23">
        <f t="shared" si="3"/>
        <v>0</v>
      </c>
      <c r="AB37" s="23">
        <f t="shared" si="3"/>
        <v>15357657245</v>
      </c>
      <c r="AC37" s="23">
        <f t="shared" si="3"/>
        <v>0</v>
      </c>
      <c r="AD37" s="23">
        <f t="shared" si="3"/>
        <v>0</v>
      </c>
      <c r="AE37" s="23">
        <f t="shared" si="3"/>
        <v>15357215210</v>
      </c>
      <c r="AF37" s="23">
        <f t="shared" si="3"/>
        <v>0</v>
      </c>
      <c r="AG37" s="23">
        <f t="shared" si="3"/>
        <v>0</v>
      </c>
      <c r="AH37" s="23">
        <f t="shared" si="3"/>
        <v>15245866122.860001</v>
      </c>
      <c r="AI37" s="23">
        <f t="shared" si="3"/>
        <v>0</v>
      </c>
      <c r="AJ37" s="23">
        <f t="shared" si="3"/>
        <v>0</v>
      </c>
      <c r="AK37" s="23">
        <f t="shared" si="3"/>
        <v>15248603734</v>
      </c>
      <c r="AL37" s="23">
        <f t="shared" si="3"/>
        <v>0</v>
      </c>
      <c r="AM37" s="23">
        <f t="shared" si="3"/>
        <v>0</v>
      </c>
      <c r="AN37" s="23">
        <f t="shared" si="3"/>
        <v>180354028455.89001</v>
      </c>
      <c r="AO37" s="23">
        <f t="shared" si="3"/>
        <v>0</v>
      </c>
      <c r="AP37" s="23">
        <f t="shared" si="3"/>
        <v>0</v>
      </c>
    </row>
    <row r="38" spans="1:42" x14ac:dyDescent="0.25">
      <c r="A38" s="12" t="s">
        <v>55</v>
      </c>
      <c r="B38" s="13" t="s">
        <v>41</v>
      </c>
      <c r="C38" s="14">
        <v>900226715</v>
      </c>
      <c r="D38" s="7">
        <v>0</v>
      </c>
      <c r="E38" s="8"/>
      <c r="F38" s="9">
        <v>0</v>
      </c>
      <c r="G38" s="10">
        <v>0</v>
      </c>
      <c r="H38" s="10"/>
      <c r="I38" s="9">
        <v>0</v>
      </c>
      <c r="J38" s="10">
        <v>0</v>
      </c>
      <c r="K38" s="10"/>
      <c r="L38" s="9">
        <v>0</v>
      </c>
      <c r="M38" s="10">
        <v>0</v>
      </c>
      <c r="N38" s="10">
        <v>0</v>
      </c>
      <c r="O38" s="9">
        <v>0</v>
      </c>
      <c r="P38" s="10">
        <v>0</v>
      </c>
      <c r="Q38" s="10">
        <v>0</v>
      </c>
      <c r="R38" s="9">
        <v>0</v>
      </c>
      <c r="S38" s="10">
        <v>0</v>
      </c>
      <c r="T38" s="10">
        <v>0</v>
      </c>
      <c r="U38" s="9">
        <v>0</v>
      </c>
      <c r="V38" s="10">
        <v>50600</v>
      </c>
      <c r="W38" s="10" t="s">
        <v>29</v>
      </c>
      <c r="X38" s="9">
        <v>0</v>
      </c>
      <c r="Y38" s="10">
        <v>230030452</v>
      </c>
      <c r="Z38" s="10">
        <v>42100</v>
      </c>
      <c r="AA38" s="9">
        <v>1.830192465126313E-4</v>
      </c>
      <c r="AB38" s="11">
        <v>115013476</v>
      </c>
      <c r="AC38" s="11">
        <v>0</v>
      </c>
      <c r="AD38" s="9">
        <v>0</v>
      </c>
      <c r="AE38" s="11">
        <v>115030816</v>
      </c>
      <c r="AF38" s="11">
        <v>0</v>
      </c>
      <c r="AG38" s="9">
        <v>0</v>
      </c>
      <c r="AH38" s="7">
        <v>115007176</v>
      </c>
      <c r="AI38" s="7">
        <v>0</v>
      </c>
      <c r="AJ38" s="9">
        <v>0</v>
      </c>
      <c r="AK38" s="7">
        <v>115133975</v>
      </c>
      <c r="AL38" s="7">
        <v>0</v>
      </c>
      <c r="AM38" s="9">
        <v>0</v>
      </c>
      <c r="AN38" s="7">
        <v>690266495</v>
      </c>
      <c r="AO38" s="7">
        <v>0</v>
      </c>
      <c r="AP38" s="9">
        <f t="shared" ref="AP38:AP39" si="4">+AO38/AN38</f>
        <v>0</v>
      </c>
    </row>
    <row r="39" spans="1:42" ht="15.75" thickBot="1" x14ac:dyDescent="0.3">
      <c r="A39" s="15" t="s">
        <v>55</v>
      </c>
      <c r="B39" s="27" t="s">
        <v>24</v>
      </c>
      <c r="C39" s="28">
        <v>800251440</v>
      </c>
      <c r="D39" s="7">
        <v>0</v>
      </c>
      <c r="E39" s="8"/>
      <c r="F39" s="9">
        <v>0</v>
      </c>
      <c r="G39" s="10">
        <v>0</v>
      </c>
      <c r="H39" s="10"/>
      <c r="I39" s="9">
        <v>0</v>
      </c>
      <c r="J39" s="10">
        <v>0</v>
      </c>
      <c r="K39" s="10"/>
      <c r="L39" s="9">
        <v>0</v>
      </c>
      <c r="M39" s="10">
        <v>0</v>
      </c>
      <c r="N39" s="10">
        <v>0</v>
      </c>
      <c r="O39" s="9">
        <v>0</v>
      </c>
      <c r="P39" s="10">
        <v>0</v>
      </c>
      <c r="Q39" s="10">
        <v>0</v>
      </c>
      <c r="R39" s="9">
        <v>0</v>
      </c>
      <c r="S39" s="10">
        <v>0</v>
      </c>
      <c r="T39" s="10">
        <v>0</v>
      </c>
      <c r="U39" s="9">
        <v>0</v>
      </c>
      <c r="V39" s="10">
        <v>0</v>
      </c>
      <c r="W39" s="10">
        <v>0</v>
      </c>
      <c r="X39" s="9">
        <v>0</v>
      </c>
      <c r="Y39" s="10">
        <v>0</v>
      </c>
      <c r="Z39" s="10">
        <v>0</v>
      </c>
      <c r="AA39" s="9">
        <v>0</v>
      </c>
      <c r="AB39" s="11">
        <v>0</v>
      </c>
      <c r="AC39" s="11">
        <v>0</v>
      </c>
      <c r="AD39" s="9">
        <v>0</v>
      </c>
      <c r="AE39" s="11">
        <v>0</v>
      </c>
      <c r="AF39" s="11">
        <v>0</v>
      </c>
      <c r="AG39" s="9">
        <v>0</v>
      </c>
      <c r="AH39" s="7">
        <v>1889009712</v>
      </c>
      <c r="AI39" s="7">
        <v>0</v>
      </c>
      <c r="AJ39" s="9">
        <v>0</v>
      </c>
      <c r="AK39" s="7">
        <v>871063864</v>
      </c>
      <c r="AL39" s="7">
        <v>0</v>
      </c>
      <c r="AM39" s="9">
        <v>0</v>
      </c>
      <c r="AN39" s="7">
        <v>2760073576</v>
      </c>
      <c r="AO39" s="7">
        <f t="shared" ref="AO39" si="5">+E39+H39+K39+N39+Q39+T39+W39+Z39+AC39+AF39+AI39+AL39</f>
        <v>0</v>
      </c>
      <c r="AP39" s="9">
        <f t="shared" si="4"/>
        <v>0</v>
      </c>
    </row>
    <row r="40" spans="1:42" ht="15.75" thickBot="1" x14ac:dyDescent="0.3">
      <c r="A40" s="20" t="s">
        <v>56</v>
      </c>
      <c r="B40" s="21"/>
      <c r="C40" s="22"/>
      <c r="D40" s="26">
        <f>SUM(D38:D39)</f>
        <v>0</v>
      </c>
      <c r="E40" s="26">
        <f t="shared" ref="E40:AP40" si="6">SUM(E38:E39)</f>
        <v>0</v>
      </c>
      <c r="F40" s="26">
        <f t="shared" si="6"/>
        <v>0</v>
      </c>
      <c r="G40" s="26">
        <f t="shared" si="6"/>
        <v>0</v>
      </c>
      <c r="H40" s="26">
        <f t="shared" si="6"/>
        <v>0</v>
      </c>
      <c r="I40" s="26">
        <f t="shared" si="6"/>
        <v>0</v>
      </c>
      <c r="J40" s="26">
        <f t="shared" si="6"/>
        <v>0</v>
      </c>
      <c r="K40" s="26">
        <f t="shared" si="6"/>
        <v>0</v>
      </c>
      <c r="L40" s="26">
        <f t="shared" si="6"/>
        <v>0</v>
      </c>
      <c r="M40" s="26">
        <f t="shared" si="6"/>
        <v>0</v>
      </c>
      <c r="N40" s="26">
        <f t="shared" si="6"/>
        <v>0</v>
      </c>
      <c r="O40" s="26">
        <f t="shared" si="6"/>
        <v>0</v>
      </c>
      <c r="P40" s="26">
        <f t="shared" si="6"/>
        <v>0</v>
      </c>
      <c r="Q40" s="26">
        <f t="shared" si="6"/>
        <v>0</v>
      </c>
      <c r="R40" s="26">
        <f t="shared" si="6"/>
        <v>0</v>
      </c>
      <c r="S40" s="26">
        <f t="shared" si="6"/>
        <v>0</v>
      </c>
      <c r="T40" s="26">
        <f t="shared" si="6"/>
        <v>0</v>
      </c>
      <c r="U40" s="26">
        <f t="shared" si="6"/>
        <v>0</v>
      </c>
      <c r="V40" s="26">
        <f t="shared" si="6"/>
        <v>50600</v>
      </c>
      <c r="W40" s="26">
        <f t="shared" si="6"/>
        <v>0</v>
      </c>
      <c r="X40" s="26">
        <f t="shared" si="6"/>
        <v>0</v>
      </c>
      <c r="Y40" s="26">
        <f t="shared" si="6"/>
        <v>230030452</v>
      </c>
      <c r="Z40" s="26">
        <f t="shared" si="6"/>
        <v>42100</v>
      </c>
      <c r="AA40" s="26">
        <f t="shared" si="6"/>
        <v>1.830192465126313E-4</v>
      </c>
      <c r="AB40" s="26">
        <f t="shared" si="6"/>
        <v>115013476</v>
      </c>
      <c r="AC40" s="26">
        <f t="shared" si="6"/>
        <v>0</v>
      </c>
      <c r="AD40" s="26">
        <f t="shared" si="6"/>
        <v>0</v>
      </c>
      <c r="AE40" s="26">
        <f t="shared" si="6"/>
        <v>115030816</v>
      </c>
      <c r="AF40" s="26">
        <f t="shared" si="6"/>
        <v>0</v>
      </c>
      <c r="AG40" s="26">
        <f t="shared" si="6"/>
        <v>0</v>
      </c>
      <c r="AH40" s="26">
        <f t="shared" si="6"/>
        <v>2004016888</v>
      </c>
      <c r="AI40" s="26">
        <f t="shared" si="6"/>
        <v>0</v>
      </c>
      <c r="AJ40" s="26">
        <f t="shared" si="6"/>
        <v>0</v>
      </c>
      <c r="AK40" s="26">
        <f t="shared" si="6"/>
        <v>986197839</v>
      </c>
      <c r="AL40" s="26">
        <f t="shared" si="6"/>
        <v>0</v>
      </c>
      <c r="AM40" s="26">
        <f t="shared" si="6"/>
        <v>0</v>
      </c>
      <c r="AN40" s="26">
        <f t="shared" si="6"/>
        <v>3450340071</v>
      </c>
      <c r="AO40" s="26">
        <f t="shared" si="6"/>
        <v>0</v>
      </c>
      <c r="AP40" s="26">
        <f t="shared" si="6"/>
        <v>0</v>
      </c>
    </row>
    <row r="41" spans="1:42" x14ac:dyDescent="0.25">
      <c r="A41" s="4" t="s">
        <v>57</v>
      </c>
      <c r="B41" s="5" t="s">
        <v>22</v>
      </c>
      <c r="C41" s="6">
        <v>800088702</v>
      </c>
      <c r="D41" s="7">
        <v>81649597</v>
      </c>
      <c r="E41" s="8"/>
      <c r="F41" s="9">
        <v>0</v>
      </c>
      <c r="G41" s="10">
        <v>73857371</v>
      </c>
      <c r="H41" s="10"/>
      <c r="I41" s="9">
        <v>0</v>
      </c>
      <c r="J41" s="10">
        <v>35203121</v>
      </c>
      <c r="K41" s="10"/>
      <c r="L41" s="9">
        <v>0</v>
      </c>
      <c r="M41" s="10">
        <v>46339717</v>
      </c>
      <c r="N41" s="10">
        <v>0</v>
      </c>
      <c r="O41" s="9">
        <v>0</v>
      </c>
      <c r="P41" s="10">
        <v>76429684</v>
      </c>
      <c r="Q41" s="10">
        <v>0</v>
      </c>
      <c r="R41" s="9">
        <v>0</v>
      </c>
      <c r="S41" s="10">
        <v>98554219</v>
      </c>
      <c r="T41" s="10">
        <v>0</v>
      </c>
      <c r="U41" s="9">
        <v>0</v>
      </c>
      <c r="V41" s="10">
        <v>73795504</v>
      </c>
      <c r="W41" s="10">
        <v>4666881</v>
      </c>
      <c r="X41" s="9">
        <v>6.3240722632641688E-2</v>
      </c>
      <c r="Y41" s="10">
        <v>112558311</v>
      </c>
      <c r="Z41" s="10">
        <v>0</v>
      </c>
      <c r="AA41" s="9">
        <v>0</v>
      </c>
      <c r="AB41" s="11">
        <v>89761319.900000006</v>
      </c>
      <c r="AC41" s="11">
        <v>6924</v>
      </c>
      <c r="AD41" s="9">
        <v>7.7137903138164518E-5</v>
      </c>
      <c r="AE41" s="11">
        <v>101040000</v>
      </c>
      <c r="AF41" s="11">
        <v>15000</v>
      </c>
      <c r="AG41" s="9">
        <v>1.484560570071259E-4</v>
      </c>
      <c r="AH41" s="7">
        <v>82850270</v>
      </c>
      <c r="AI41" s="7">
        <v>0</v>
      </c>
      <c r="AJ41" s="9">
        <v>0</v>
      </c>
      <c r="AK41" s="7">
        <v>109400703</v>
      </c>
      <c r="AL41" s="7">
        <v>1807955</v>
      </c>
      <c r="AM41" s="9">
        <v>1.6525990696787386E-2</v>
      </c>
      <c r="AN41" s="7">
        <v>981439816.89999998</v>
      </c>
      <c r="AO41" s="7">
        <f t="shared" ref="AO41:AO66" si="7">+E41+H41+K41+N41+Q41+T41+W41+Z41+AC41+AF41+AI41+AL41</f>
        <v>6496760</v>
      </c>
      <c r="AP41" s="9">
        <f t="shared" ref="AP41:AP66" si="8">+AO41/AN41</f>
        <v>6.6196213849574869E-3</v>
      </c>
    </row>
    <row r="42" spans="1:42" x14ac:dyDescent="0.25">
      <c r="A42" s="12" t="s">
        <v>57</v>
      </c>
      <c r="B42" s="13" t="s">
        <v>23</v>
      </c>
      <c r="C42" s="14">
        <v>800130907</v>
      </c>
      <c r="D42" s="7">
        <v>237850671</v>
      </c>
      <c r="E42" s="8"/>
      <c r="F42" s="9">
        <v>0</v>
      </c>
      <c r="G42" s="10">
        <v>243053605</v>
      </c>
      <c r="H42" s="10"/>
      <c r="I42" s="9">
        <v>0</v>
      </c>
      <c r="J42" s="10">
        <v>266281708</v>
      </c>
      <c r="K42" s="10"/>
      <c r="L42" s="9">
        <v>0</v>
      </c>
      <c r="M42" s="10">
        <v>308187715</v>
      </c>
      <c r="N42" s="10">
        <v>0</v>
      </c>
      <c r="O42" s="9">
        <v>0</v>
      </c>
      <c r="P42" s="10">
        <v>314617817</v>
      </c>
      <c r="Q42" s="10">
        <v>0</v>
      </c>
      <c r="R42" s="9">
        <v>0</v>
      </c>
      <c r="S42" s="10">
        <v>353430258</v>
      </c>
      <c r="T42" s="10">
        <v>0</v>
      </c>
      <c r="U42" s="9">
        <v>0</v>
      </c>
      <c r="V42" s="10">
        <v>319930209</v>
      </c>
      <c r="W42" s="10">
        <v>1164958</v>
      </c>
      <c r="X42" s="9">
        <v>3.6412879035127316E-3</v>
      </c>
      <c r="Y42" s="10">
        <v>673714647</v>
      </c>
      <c r="Z42" s="10">
        <v>0</v>
      </c>
      <c r="AA42" s="9">
        <v>0</v>
      </c>
      <c r="AB42" s="11">
        <v>320815537</v>
      </c>
      <c r="AC42" s="11">
        <v>476652</v>
      </c>
      <c r="AD42" s="9">
        <v>1.4857509846850092E-3</v>
      </c>
      <c r="AE42" s="11">
        <v>663725173</v>
      </c>
      <c r="AF42" s="11">
        <v>0</v>
      </c>
      <c r="AG42" s="9">
        <v>0</v>
      </c>
      <c r="AH42" s="7">
        <v>555368375</v>
      </c>
      <c r="AI42" s="7">
        <v>82360</v>
      </c>
      <c r="AJ42" s="9">
        <v>1.4829796529195599E-4</v>
      </c>
      <c r="AK42" s="7">
        <v>436683060</v>
      </c>
      <c r="AL42" s="7">
        <v>309816</v>
      </c>
      <c r="AM42" s="9">
        <v>7.0947565495212931E-4</v>
      </c>
      <c r="AN42" s="7">
        <v>4693658775</v>
      </c>
      <c r="AO42" s="7">
        <f t="shared" si="7"/>
        <v>2033786</v>
      </c>
      <c r="AP42" s="9">
        <f t="shared" si="8"/>
        <v>4.3330503930806092E-4</v>
      </c>
    </row>
    <row r="43" spans="1:42" x14ac:dyDescent="0.25">
      <c r="A43" s="12" t="s">
        <v>57</v>
      </c>
      <c r="B43" s="13" t="s">
        <v>24</v>
      </c>
      <c r="C43" s="14">
        <v>800251440</v>
      </c>
      <c r="D43" s="7">
        <v>307450415</v>
      </c>
      <c r="E43" s="8"/>
      <c r="F43" s="9">
        <v>0</v>
      </c>
      <c r="G43" s="10">
        <v>230915880</v>
      </c>
      <c r="H43" s="10"/>
      <c r="I43" s="9">
        <v>0</v>
      </c>
      <c r="J43" s="10">
        <v>210139351</v>
      </c>
      <c r="K43" s="10"/>
      <c r="L43" s="9">
        <v>0</v>
      </c>
      <c r="M43" s="10">
        <v>237805533</v>
      </c>
      <c r="N43" s="10">
        <v>0</v>
      </c>
      <c r="O43" s="9">
        <v>0</v>
      </c>
      <c r="P43" s="10">
        <v>268414947</v>
      </c>
      <c r="Q43" s="10">
        <v>0</v>
      </c>
      <c r="R43" s="9">
        <v>0</v>
      </c>
      <c r="S43" s="10">
        <v>167502481</v>
      </c>
      <c r="T43" s="10">
        <v>36994</v>
      </c>
      <c r="U43" s="9">
        <v>2.2085643018027895E-4</v>
      </c>
      <c r="V43" s="10">
        <v>217510452</v>
      </c>
      <c r="W43" s="10">
        <v>7147014</v>
      </c>
      <c r="X43" s="9">
        <v>3.285825547362662E-2</v>
      </c>
      <c r="Y43" s="10">
        <v>241277327</v>
      </c>
      <c r="Z43" s="10">
        <v>1493323</v>
      </c>
      <c r="AA43" s="9">
        <v>6.1892388255776719E-3</v>
      </c>
      <c r="AB43" s="11">
        <v>197104704</v>
      </c>
      <c r="AC43" s="11">
        <v>422062</v>
      </c>
      <c r="AD43" s="9">
        <v>2.1413086112850965E-3</v>
      </c>
      <c r="AE43" s="11">
        <v>318081091</v>
      </c>
      <c r="AF43" s="11">
        <v>0</v>
      </c>
      <c r="AG43" s="9">
        <v>0</v>
      </c>
      <c r="AH43" s="7">
        <v>248803656</v>
      </c>
      <c r="AI43" s="7">
        <v>0</v>
      </c>
      <c r="AJ43" s="9">
        <v>0</v>
      </c>
      <c r="AK43" s="7">
        <v>186430089</v>
      </c>
      <c r="AL43" s="7">
        <v>3105455</v>
      </c>
      <c r="AM43" s="9">
        <v>1.6657477431124328E-2</v>
      </c>
      <c r="AN43" s="7">
        <v>2831435926</v>
      </c>
      <c r="AO43" s="7">
        <f t="shared" si="7"/>
        <v>12204848</v>
      </c>
      <c r="AP43" s="9">
        <f t="shared" si="8"/>
        <v>4.3104800246149023E-3</v>
      </c>
    </row>
    <row r="44" spans="1:42" x14ac:dyDescent="0.25">
      <c r="A44" s="12" t="s">
        <v>57</v>
      </c>
      <c r="B44" s="13" t="s">
        <v>48</v>
      </c>
      <c r="C44" s="14">
        <v>805001157</v>
      </c>
      <c r="D44" s="7">
        <v>749875</v>
      </c>
      <c r="E44" s="8"/>
      <c r="F44" s="9">
        <v>0</v>
      </c>
      <c r="G44" s="10">
        <v>-324589</v>
      </c>
      <c r="H44" s="10"/>
      <c r="I44" s="9">
        <v>0</v>
      </c>
      <c r="J44" s="10">
        <v>2374354</v>
      </c>
      <c r="K44" s="10"/>
      <c r="L44" s="9">
        <v>0</v>
      </c>
      <c r="M44" s="10">
        <v>3222788</v>
      </c>
      <c r="N44" s="10">
        <v>0</v>
      </c>
      <c r="O44" s="9">
        <v>0</v>
      </c>
      <c r="P44" s="10">
        <v>584272</v>
      </c>
      <c r="Q44" s="10">
        <v>0</v>
      </c>
      <c r="R44" s="9">
        <v>0</v>
      </c>
      <c r="S44" s="10">
        <v>5890106</v>
      </c>
      <c r="T44" s="10">
        <v>0</v>
      </c>
      <c r="U44" s="9">
        <v>0</v>
      </c>
      <c r="V44" s="10">
        <v>83243</v>
      </c>
      <c r="W44" s="10">
        <v>0</v>
      </c>
      <c r="X44" s="9">
        <v>0</v>
      </c>
      <c r="Y44" s="10">
        <v>0</v>
      </c>
      <c r="Z44" s="10">
        <v>0</v>
      </c>
      <c r="AA44" s="9">
        <v>0</v>
      </c>
      <c r="AB44" s="11">
        <v>0</v>
      </c>
      <c r="AC44" s="11">
        <v>0</v>
      </c>
      <c r="AD44" s="9">
        <v>0</v>
      </c>
      <c r="AE44" s="11">
        <v>1243834</v>
      </c>
      <c r="AF44" s="11">
        <v>0</v>
      </c>
      <c r="AG44" s="9">
        <v>0</v>
      </c>
      <c r="AH44" s="7">
        <v>-19355</v>
      </c>
      <c r="AI44" s="7">
        <v>0</v>
      </c>
      <c r="AJ44" s="9">
        <v>0</v>
      </c>
      <c r="AK44" s="7">
        <v>15979537</v>
      </c>
      <c r="AL44" s="7">
        <v>0</v>
      </c>
      <c r="AM44" s="9">
        <v>0</v>
      </c>
      <c r="AN44" s="7">
        <v>29784065</v>
      </c>
      <c r="AO44" s="7">
        <f t="shared" si="7"/>
        <v>0</v>
      </c>
      <c r="AP44" s="9">
        <f t="shared" si="8"/>
        <v>0</v>
      </c>
    </row>
    <row r="45" spans="1:42" x14ac:dyDescent="0.25">
      <c r="A45" s="12" t="s">
        <v>57</v>
      </c>
      <c r="B45" s="13" t="s">
        <v>25</v>
      </c>
      <c r="C45" s="14">
        <v>806008394</v>
      </c>
      <c r="D45" s="7">
        <v>5941590</v>
      </c>
      <c r="E45" s="8"/>
      <c r="F45" s="9">
        <v>0</v>
      </c>
      <c r="G45" s="10">
        <v>29022597</v>
      </c>
      <c r="H45" s="10"/>
      <c r="I45" s="9">
        <v>0</v>
      </c>
      <c r="J45" s="10">
        <v>2309593</v>
      </c>
      <c r="K45" s="10"/>
      <c r="L45" s="9">
        <v>0</v>
      </c>
      <c r="M45" s="10">
        <v>67200071</v>
      </c>
      <c r="N45" s="10">
        <v>0</v>
      </c>
      <c r="O45" s="9">
        <v>0</v>
      </c>
      <c r="P45" s="10">
        <v>28966013</v>
      </c>
      <c r="Q45" s="10">
        <v>6482326</v>
      </c>
      <c r="R45" s="9">
        <v>0.22379075780985117</v>
      </c>
      <c r="S45" s="10">
        <v>29849609</v>
      </c>
      <c r="T45" s="10">
        <v>60000</v>
      </c>
      <c r="U45" s="9">
        <v>2.0100765809026176E-3</v>
      </c>
      <c r="V45" s="10">
        <v>11071519</v>
      </c>
      <c r="W45" s="10">
        <v>204</v>
      </c>
      <c r="X45" s="9">
        <v>1.8425655955610065E-5</v>
      </c>
      <c r="Y45" s="10">
        <v>6846756</v>
      </c>
      <c r="Z45" s="10">
        <v>0</v>
      </c>
      <c r="AA45" s="9">
        <v>0</v>
      </c>
      <c r="AB45" s="11">
        <v>32785786</v>
      </c>
      <c r="AC45" s="11">
        <v>0</v>
      </c>
      <c r="AD45" s="9">
        <v>0</v>
      </c>
      <c r="AE45" s="11">
        <v>33391767</v>
      </c>
      <c r="AF45" s="11">
        <v>0</v>
      </c>
      <c r="AG45" s="9">
        <v>0</v>
      </c>
      <c r="AH45" s="7">
        <v>79800854</v>
      </c>
      <c r="AI45" s="7">
        <v>0</v>
      </c>
      <c r="AJ45" s="9">
        <v>0</v>
      </c>
      <c r="AK45" s="7">
        <v>8441868</v>
      </c>
      <c r="AL45" s="7">
        <v>2650697</v>
      </c>
      <c r="AM45" s="9">
        <v>0.31399413020909589</v>
      </c>
      <c r="AN45" s="7">
        <v>335628023</v>
      </c>
      <c r="AO45" s="7">
        <f t="shared" si="7"/>
        <v>9193227</v>
      </c>
      <c r="AP45" s="9">
        <f t="shared" si="8"/>
        <v>2.7391118649231504E-2</v>
      </c>
    </row>
    <row r="46" spans="1:42" x14ac:dyDescent="0.25">
      <c r="A46" s="12" t="s">
        <v>57</v>
      </c>
      <c r="B46" s="13" t="s">
        <v>26</v>
      </c>
      <c r="C46" s="14">
        <v>809008362</v>
      </c>
      <c r="D46" s="7">
        <v>1128043</v>
      </c>
      <c r="E46" s="8"/>
      <c r="F46" s="9">
        <v>0</v>
      </c>
      <c r="G46" s="10">
        <v>0</v>
      </c>
      <c r="H46" s="10"/>
      <c r="I46" s="9">
        <v>0</v>
      </c>
      <c r="J46" s="10">
        <v>0</v>
      </c>
      <c r="K46" s="10"/>
      <c r="L46" s="9">
        <v>0</v>
      </c>
      <c r="M46" s="10">
        <v>0</v>
      </c>
      <c r="N46" s="10">
        <v>0</v>
      </c>
      <c r="O46" s="9">
        <v>0</v>
      </c>
      <c r="P46" s="10">
        <v>0</v>
      </c>
      <c r="Q46" s="10">
        <v>0</v>
      </c>
      <c r="R46" s="9">
        <v>0</v>
      </c>
      <c r="S46" s="10">
        <v>0</v>
      </c>
      <c r="T46" s="10">
        <v>0</v>
      </c>
      <c r="U46" s="9">
        <v>0</v>
      </c>
      <c r="V46" s="10">
        <v>384325</v>
      </c>
      <c r="W46" s="10">
        <v>384.32499999999999</v>
      </c>
      <c r="X46" s="9">
        <v>1E-3</v>
      </c>
      <c r="Y46" s="10">
        <v>0</v>
      </c>
      <c r="Z46" s="10">
        <v>0</v>
      </c>
      <c r="AA46" s="9">
        <v>0</v>
      </c>
      <c r="AB46" s="11">
        <v>82264</v>
      </c>
      <c r="AC46" s="11">
        <v>82264</v>
      </c>
      <c r="AD46" s="9">
        <v>1</v>
      </c>
      <c r="AE46" s="11">
        <v>0</v>
      </c>
      <c r="AF46" s="11">
        <v>0</v>
      </c>
      <c r="AG46" s="9">
        <v>0</v>
      </c>
      <c r="AH46" s="7">
        <v>0</v>
      </c>
      <c r="AI46" s="7">
        <v>82264</v>
      </c>
      <c r="AJ46" s="9">
        <v>0</v>
      </c>
      <c r="AK46" s="7">
        <v>202400</v>
      </c>
      <c r="AL46" s="7">
        <v>0</v>
      </c>
      <c r="AM46" s="9">
        <v>0</v>
      </c>
      <c r="AN46" s="7">
        <v>1797032</v>
      </c>
      <c r="AO46" s="7">
        <f t="shared" si="7"/>
        <v>164912.32500000001</v>
      </c>
      <c r="AP46" s="9">
        <f t="shared" si="8"/>
        <v>9.1769275672330827E-2</v>
      </c>
    </row>
    <row r="47" spans="1:42" x14ac:dyDescent="0.25">
      <c r="A47" s="12" t="s">
        <v>57</v>
      </c>
      <c r="B47" s="13" t="s">
        <v>32</v>
      </c>
      <c r="C47" s="14">
        <v>830003564</v>
      </c>
      <c r="D47" s="7">
        <v>897422198</v>
      </c>
      <c r="E47" s="8"/>
      <c r="F47" s="9">
        <v>0</v>
      </c>
      <c r="G47" s="10">
        <v>886813738.88999999</v>
      </c>
      <c r="H47" s="10"/>
      <c r="I47" s="9">
        <v>0</v>
      </c>
      <c r="J47" s="10">
        <v>858673598.5</v>
      </c>
      <c r="K47" s="10"/>
      <c r="L47" s="9">
        <v>0</v>
      </c>
      <c r="M47" s="10">
        <v>893280680</v>
      </c>
      <c r="N47" s="10">
        <v>103300</v>
      </c>
      <c r="O47" s="9">
        <v>1.1564114428177267E-4</v>
      </c>
      <c r="P47" s="10">
        <v>1391143836</v>
      </c>
      <c r="Q47" s="10">
        <v>403100</v>
      </c>
      <c r="R47" s="9">
        <v>2.8976155417476183E-4</v>
      </c>
      <c r="S47" s="10">
        <v>735744899</v>
      </c>
      <c r="T47" s="10">
        <v>117800</v>
      </c>
      <c r="U47" s="9">
        <v>1.6010984263718287E-4</v>
      </c>
      <c r="V47" s="10">
        <v>1345627716</v>
      </c>
      <c r="W47" s="10">
        <v>0</v>
      </c>
      <c r="X47" s="9">
        <v>0</v>
      </c>
      <c r="Y47" s="10">
        <v>1095649092</v>
      </c>
      <c r="Z47" s="10">
        <v>268500</v>
      </c>
      <c r="AA47" s="9">
        <v>2.4506021312889476E-4</v>
      </c>
      <c r="AB47" s="11">
        <v>1088815896</v>
      </c>
      <c r="AC47" s="11">
        <v>615300</v>
      </c>
      <c r="AD47" s="9">
        <v>5.6510931027039309E-4</v>
      </c>
      <c r="AE47" s="11">
        <v>1411397724</v>
      </c>
      <c r="AF47" s="11">
        <v>1947009</v>
      </c>
      <c r="AG47" s="9">
        <v>1.3794899672092712E-3</v>
      </c>
      <c r="AH47" s="7">
        <v>1344730116</v>
      </c>
      <c r="AI47" s="7">
        <v>59100</v>
      </c>
      <c r="AJ47" s="9">
        <v>4.3949339199598919E-5</v>
      </c>
      <c r="AK47" s="7">
        <v>1320058608</v>
      </c>
      <c r="AL47" s="7">
        <v>873356</v>
      </c>
      <c r="AM47" s="9">
        <v>6.6160395811759294E-4</v>
      </c>
      <c r="AN47" s="7">
        <v>13269358102.389999</v>
      </c>
      <c r="AO47" s="7">
        <f t="shared" si="7"/>
        <v>4387465</v>
      </c>
      <c r="AP47" s="9">
        <f t="shared" si="8"/>
        <v>3.3064636330899501E-4</v>
      </c>
    </row>
    <row r="48" spans="1:42" x14ac:dyDescent="0.25">
      <c r="A48" s="12" t="s">
        <v>57</v>
      </c>
      <c r="B48" s="13" t="s">
        <v>33</v>
      </c>
      <c r="C48" s="14">
        <v>830113831</v>
      </c>
      <c r="D48" s="7">
        <v>6489543</v>
      </c>
      <c r="E48" s="8"/>
      <c r="F48" s="9">
        <v>0</v>
      </c>
      <c r="G48" s="10">
        <v>9994311</v>
      </c>
      <c r="H48" s="10"/>
      <c r="I48" s="9">
        <v>0</v>
      </c>
      <c r="J48" s="10">
        <v>27248747</v>
      </c>
      <c r="K48" s="10"/>
      <c r="L48" s="9">
        <v>0</v>
      </c>
      <c r="M48" s="10">
        <v>18290765</v>
      </c>
      <c r="N48" s="10">
        <v>0</v>
      </c>
      <c r="O48" s="9">
        <v>0</v>
      </c>
      <c r="P48" s="10">
        <v>5694305</v>
      </c>
      <c r="Q48" s="10">
        <v>0</v>
      </c>
      <c r="R48" s="9">
        <v>0</v>
      </c>
      <c r="S48" s="10">
        <v>17307549</v>
      </c>
      <c r="T48" s="10">
        <v>0</v>
      </c>
      <c r="U48" s="9">
        <v>0</v>
      </c>
      <c r="V48" s="10">
        <v>89226976</v>
      </c>
      <c r="W48" s="10">
        <v>0</v>
      </c>
      <c r="X48" s="9">
        <v>0</v>
      </c>
      <c r="Y48" s="10">
        <v>7934936</v>
      </c>
      <c r="Z48" s="10">
        <v>0</v>
      </c>
      <c r="AA48" s="9">
        <v>0</v>
      </c>
      <c r="AB48" s="11">
        <v>15176500</v>
      </c>
      <c r="AC48" s="11">
        <v>0</v>
      </c>
      <c r="AD48" s="9">
        <v>0</v>
      </c>
      <c r="AE48" s="11">
        <v>38321226</v>
      </c>
      <c r="AF48" s="11">
        <v>0</v>
      </c>
      <c r="AG48" s="9">
        <v>0</v>
      </c>
      <c r="AH48" s="7">
        <v>40067011</v>
      </c>
      <c r="AI48" s="7">
        <v>0</v>
      </c>
      <c r="AJ48" s="9">
        <v>0</v>
      </c>
      <c r="AK48" s="7">
        <v>19881131</v>
      </c>
      <c r="AL48" s="7">
        <v>0</v>
      </c>
      <c r="AM48" s="9">
        <v>0</v>
      </c>
      <c r="AN48" s="7">
        <v>295633000</v>
      </c>
      <c r="AO48" s="7">
        <f t="shared" si="7"/>
        <v>0</v>
      </c>
      <c r="AP48" s="9">
        <f t="shared" si="8"/>
        <v>0</v>
      </c>
    </row>
    <row r="49" spans="1:42" x14ac:dyDescent="0.25">
      <c r="A49" s="12" t="s">
        <v>57</v>
      </c>
      <c r="B49" s="13" t="s">
        <v>34</v>
      </c>
      <c r="C49" s="14">
        <v>837000084</v>
      </c>
      <c r="D49" s="7">
        <v>4693300</v>
      </c>
      <c r="E49" s="8"/>
      <c r="F49" s="9">
        <v>0</v>
      </c>
      <c r="G49" s="10">
        <v>0</v>
      </c>
      <c r="H49" s="10"/>
      <c r="I49" s="9">
        <v>0</v>
      </c>
      <c r="J49" s="10">
        <v>-2300</v>
      </c>
      <c r="K49" s="10"/>
      <c r="L49" s="9">
        <v>0</v>
      </c>
      <c r="M49" s="10">
        <v>705175</v>
      </c>
      <c r="N49" s="10">
        <v>0</v>
      </c>
      <c r="O49" s="9">
        <v>0</v>
      </c>
      <c r="P49" s="10">
        <v>0</v>
      </c>
      <c r="Q49" s="10">
        <v>0</v>
      </c>
      <c r="R49" s="9">
        <v>0</v>
      </c>
      <c r="S49" s="10">
        <v>0</v>
      </c>
      <c r="T49" s="10">
        <v>0</v>
      </c>
      <c r="U49" s="9">
        <v>0</v>
      </c>
      <c r="V49" s="10">
        <v>3222505</v>
      </c>
      <c r="W49" s="10">
        <v>0</v>
      </c>
      <c r="X49" s="9">
        <v>0</v>
      </c>
      <c r="Y49" s="10">
        <v>0</v>
      </c>
      <c r="Z49" s="10">
        <v>0</v>
      </c>
      <c r="AA49" s="9">
        <v>0</v>
      </c>
      <c r="AB49" s="11">
        <v>0</v>
      </c>
      <c r="AC49" s="11">
        <v>0</v>
      </c>
      <c r="AD49" s="9">
        <v>0</v>
      </c>
      <c r="AE49" s="11">
        <v>0</v>
      </c>
      <c r="AF49" s="11">
        <v>0</v>
      </c>
      <c r="AG49" s="9">
        <v>0</v>
      </c>
      <c r="AH49" s="7">
        <v>-212800</v>
      </c>
      <c r="AI49" s="7">
        <v>0</v>
      </c>
      <c r="AJ49" s="9">
        <v>0</v>
      </c>
      <c r="AK49" s="7">
        <v>871878</v>
      </c>
      <c r="AL49" s="7">
        <v>23700</v>
      </c>
      <c r="AM49" s="9">
        <v>2.7182702167046307E-2</v>
      </c>
      <c r="AN49" s="7">
        <v>9277758</v>
      </c>
      <c r="AO49" s="7">
        <f t="shared" si="7"/>
        <v>23700</v>
      </c>
      <c r="AP49" s="9">
        <f t="shared" si="8"/>
        <v>2.554496463477491E-3</v>
      </c>
    </row>
    <row r="50" spans="1:42" x14ac:dyDescent="0.25">
      <c r="A50" s="12" t="s">
        <v>57</v>
      </c>
      <c r="B50" s="13" t="s">
        <v>36</v>
      </c>
      <c r="C50" s="14">
        <v>860066942</v>
      </c>
      <c r="D50" s="7">
        <v>280308867</v>
      </c>
      <c r="E50" s="8"/>
      <c r="F50" s="9">
        <v>0</v>
      </c>
      <c r="G50" s="10">
        <v>199630136</v>
      </c>
      <c r="H50" s="10"/>
      <c r="I50" s="9">
        <v>0</v>
      </c>
      <c r="J50" s="10">
        <v>329494697.06999993</v>
      </c>
      <c r="K50" s="10"/>
      <c r="L50" s="9">
        <v>0</v>
      </c>
      <c r="M50" s="10">
        <v>298902841</v>
      </c>
      <c r="N50" s="10">
        <v>300000</v>
      </c>
      <c r="O50" s="9">
        <v>1.0036706208490002E-3</v>
      </c>
      <c r="P50" s="10">
        <v>310812833</v>
      </c>
      <c r="Q50" s="10">
        <v>120000</v>
      </c>
      <c r="R50" s="9">
        <v>3.8608444458919751E-4</v>
      </c>
      <c r="S50" s="10">
        <v>279446337</v>
      </c>
      <c r="T50" s="10">
        <v>120000</v>
      </c>
      <c r="U50" s="9">
        <v>4.2942055096610555E-4</v>
      </c>
      <c r="V50" s="10">
        <v>289558999</v>
      </c>
      <c r="W50" s="10">
        <v>0</v>
      </c>
      <c r="X50" s="9">
        <v>0</v>
      </c>
      <c r="Y50" s="10">
        <v>293269904</v>
      </c>
      <c r="Z50" s="10">
        <v>64400</v>
      </c>
      <c r="AA50" s="9">
        <v>2.1959293852396119E-4</v>
      </c>
      <c r="AB50" s="11">
        <v>422479836</v>
      </c>
      <c r="AC50" s="11">
        <v>371500</v>
      </c>
      <c r="AD50" s="9">
        <v>8.7933190733391591E-4</v>
      </c>
      <c r="AE50" s="11">
        <v>563878158</v>
      </c>
      <c r="AF50" s="11">
        <v>275700</v>
      </c>
      <c r="AG50" s="9">
        <v>4.8893541288754796E-4</v>
      </c>
      <c r="AH50" s="7">
        <v>339977379</v>
      </c>
      <c r="AI50" s="7">
        <v>647200</v>
      </c>
      <c r="AJ50" s="9">
        <v>1.9036560664819997E-3</v>
      </c>
      <c r="AK50" s="7">
        <v>377554919</v>
      </c>
      <c r="AL50" s="7">
        <v>647200</v>
      </c>
      <c r="AM50" s="9">
        <v>1.7141877047031667E-3</v>
      </c>
      <c r="AN50" s="7">
        <v>3985314906.0699997</v>
      </c>
      <c r="AO50" s="7">
        <f t="shared" si="7"/>
        <v>2546000</v>
      </c>
      <c r="AP50" s="9">
        <f t="shared" si="8"/>
        <v>6.3884537608865206E-4</v>
      </c>
    </row>
    <row r="51" spans="1:42" x14ac:dyDescent="0.25">
      <c r="A51" s="12" t="s">
        <v>57</v>
      </c>
      <c r="B51" s="13" t="s">
        <v>49</v>
      </c>
      <c r="C51" s="14">
        <v>890303093</v>
      </c>
      <c r="D51" s="7">
        <v>142800</v>
      </c>
      <c r="E51" s="8"/>
      <c r="F51" s="9">
        <v>0</v>
      </c>
      <c r="G51" s="10">
        <v>-66800</v>
      </c>
      <c r="H51" s="10"/>
      <c r="I51" s="9">
        <v>0</v>
      </c>
      <c r="J51" s="10">
        <v>49400</v>
      </c>
      <c r="K51" s="10"/>
      <c r="L51" s="9">
        <v>0</v>
      </c>
      <c r="M51" s="10">
        <v>571900</v>
      </c>
      <c r="N51" s="10">
        <v>0</v>
      </c>
      <c r="O51" s="9">
        <v>0</v>
      </c>
      <c r="P51" s="10">
        <v>471835</v>
      </c>
      <c r="Q51" s="10">
        <v>0</v>
      </c>
      <c r="R51" s="9">
        <v>0</v>
      </c>
      <c r="S51" s="10">
        <v>49400</v>
      </c>
      <c r="T51" s="10">
        <v>49400</v>
      </c>
      <c r="U51" s="9">
        <v>1</v>
      </c>
      <c r="V51" s="10">
        <v>469223</v>
      </c>
      <c r="W51" s="10">
        <v>469.22300000000001</v>
      </c>
      <c r="X51" s="9">
        <v>1E-3</v>
      </c>
      <c r="Y51" s="10">
        <v>578067</v>
      </c>
      <c r="Z51" s="10">
        <v>0</v>
      </c>
      <c r="AA51" s="9">
        <v>0</v>
      </c>
      <c r="AB51" s="11">
        <v>329100</v>
      </c>
      <c r="AC51" s="11">
        <v>0</v>
      </c>
      <c r="AD51" s="9">
        <v>0</v>
      </c>
      <c r="AE51" s="11">
        <v>82891</v>
      </c>
      <c r="AF51" s="11">
        <v>0</v>
      </c>
      <c r="AG51" s="9">
        <v>0</v>
      </c>
      <c r="AH51" s="7">
        <v>130400</v>
      </c>
      <c r="AI51" s="7">
        <v>0</v>
      </c>
      <c r="AJ51" s="9">
        <v>0</v>
      </c>
      <c r="AK51" s="7">
        <v>99031</v>
      </c>
      <c r="AL51" s="7">
        <v>0</v>
      </c>
      <c r="AM51" s="9">
        <v>0</v>
      </c>
      <c r="AN51" s="7">
        <v>2907247</v>
      </c>
      <c r="AO51" s="7">
        <f t="shared" si="7"/>
        <v>49869.222999999998</v>
      </c>
      <c r="AP51" s="9">
        <f t="shared" si="8"/>
        <v>1.7153417993036022E-2</v>
      </c>
    </row>
    <row r="52" spans="1:42" x14ac:dyDescent="0.25">
      <c r="A52" s="12" t="s">
        <v>57</v>
      </c>
      <c r="B52" s="13" t="s">
        <v>38</v>
      </c>
      <c r="C52" s="14">
        <v>891600091</v>
      </c>
      <c r="D52" s="7">
        <v>239280</v>
      </c>
      <c r="E52" s="8"/>
      <c r="F52" s="9">
        <v>0</v>
      </c>
      <c r="G52" s="10">
        <v>0</v>
      </c>
      <c r="H52" s="10"/>
      <c r="I52" s="9">
        <v>0</v>
      </c>
      <c r="J52" s="10">
        <v>253798</v>
      </c>
      <c r="K52" s="10"/>
      <c r="L52" s="9">
        <v>0</v>
      </c>
      <c r="M52" s="10">
        <v>-81400</v>
      </c>
      <c r="N52" s="10">
        <v>0</v>
      </c>
      <c r="O52" s="9">
        <v>0</v>
      </c>
      <c r="P52" s="10">
        <v>0</v>
      </c>
      <c r="Q52" s="10">
        <v>0</v>
      </c>
      <c r="R52" s="9">
        <v>0</v>
      </c>
      <c r="S52" s="10">
        <v>0</v>
      </c>
      <c r="T52" s="10">
        <v>0</v>
      </c>
      <c r="U52" s="9">
        <v>0</v>
      </c>
      <c r="V52" s="10">
        <v>0</v>
      </c>
      <c r="W52" s="10">
        <v>0</v>
      </c>
      <c r="X52" s="9">
        <v>0</v>
      </c>
      <c r="Y52" s="10">
        <v>0</v>
      </c>
      <c r="Z52" s="10">
        <v>0</v>
      </c>
      <c r="AA52" s="9">
        <v>0</v>
      </c>
      <c r="AB52" s="11">
        <v>0</v>
      </c>
      <c r="AC52" s="11">
        <v>0</v>
      </c>
      <c r="AD52" s="9">
        <v>0</v>
      </c>
      <c r="AE52" s="11">
        <v>0</v>
      </c>
      <c r="AF52" s="11">
        <v>0</v>
      </c>
      <c r="AG52" s="9">
        <v>0</v>
      </c>
      <c r="AH52" s="7">
        <v>0</v>
      </c>
      <c r="AI52" s="7">
        <v>0</v>
      </c>
      <c r="AJ52" s="9">
        <v>0</v>
      </c>
      <c r="AK52" s="7">
        <v>0</v>
      </c>
      <c r="AL52" s="7">
        <v>0</v>
      </c>
      <c r="AM52" s="9">
        <v>0</v>
      </c>
      <c r="AN52" s="7">
        <v>411678</v>
      </c>
      <c r="AO52" s="7">
        <f t="shared" si="7"/>
        <v>0</v>
      </c>
      <c r="AP52" s="9">
        <f t="shared" si="8"/>
        <v>0</v>
      </c>
    </row>
    <row r="53" spans="1:42" ht="30" x14ac:dyDescent="0.25">
      <c r="A53" s="12" t="s">
        <v>57</v>
      </c>
      <c r="B53" s="13" t="s">
        <v>39</v>
      </c>
      <c r="C53" s="14">
        <v>891856000</v>
      </c>
      <c r="D53" s="7">
        <v>81855849</v>
      </c>
      <c r="E53" s="8"/>
      <c r="F53" s="9">
        <v>0</v>
      </c>
      <c r="G53" s="10">
        <v>26989811</v>
      </c>
      <c r="H53" s="10"/>
      <c r="I53" s="9">
        <v>0</v>
      </c>
      <c r="J53" s="10">
        <v>13463699</v>
      </c>
      <c r="K53" s="10"/>
      <c r="L53" s="9">
        <v>0</v>
      </c>
      <c r="M53" s="10">
        <v>82623</v>
      </c>
      <c r="N53" s="10">
        <v>0</v>
      </c>
      <c r="O53" s="9">
        <v>0</v>
      </c>
      <c r="P53" s="10">
        <v>20009975</v>
      </c>
      <c r="Q53" s="10">
        <v>0</v>
      </c>
      <c r="R53" s="9">
        <v>0</v>
      </c>
      <c r="S53" s="10">
        <v>0</v>
      </c>
      <c r="T53" s="10">
        <v>0</v>
      </c>
      <c r="U53" s="9">
        <v>0</v>
      </c>
      <c r="V53" s="10">
        <v>-687411</v>
      </c>
      <c r="W53" s="10">
        <v>0</v>
      </c>
      <c r="X53" s="9">
        <v>0</v>
      </c>
      <c r="Y53" s="10">
        <v>179500</v>
      </c>
      <c r="Z53" s="10">
        <v>71500</v>
      </c>
      <c r="AA53" s="9">
        <v>0.39832869080779942</v>
      </c>
      <c r="AB53" s="11">
        <v>50419416</v>
      </c>
      <c r="AC53" s="11">
        <v>0</v>
      </c>
      <c r="AD53" s="9">
        <v>0</v>
      </c>
      <c r="AE53" s="11">
        <v>8559187</v>
      </c>
      <c r="AF53" s="11">
        <v>0</v>
      </c>
      <c r="AG53" s="9">
        <v>0</v>
      </c>
      <c r="AH53" s="7">
        <v>691815</v>
      </c>
      <c r="AI53" s="7">
        <v>0</v>
      </c>
      <c r="AJ53" s="9">
        <v>0</v>
      </c>
      <c r="AK53" s="7">
        <v>30594533</v>
      </c>
      <c r="AL53" s="7">
        <v>0</v>
      </c>
      <c r="AM53" s="9">
        <v>0</v>
      </c>
      <c r="AN53" s="7">
        <v>232158997</v>
      </c>
      <c r="AO53" s="7">
        <f t="shared" si="7"/>
        <v>71500</v>
      </c>
      <c r="AP53" s="9">
        <f t="shared" si="8"/>
        <v>3.0797858762286089E-4</v>
      </c>
    </row>
    <row r="54" spans="1:42" x14ac:dyDescent="0.25">
      <c r="A54" s="12" t="s">
        <v>57</v>
      </c>
      <c r="B54" s="13" t="s">
        <v>40</v>
      </c>
      <c r="C54" s="14">
        <v>900156264</v>
      </c>
      <c r="D54" s="7">
        <v>213772981</v>
      </c>
      <c r="E54" s="8"/>
      <c r="F54" s="9">
        <v>0</v>
      </c>
      <c r="G54" s="10">
        <v>318773061</v>
      </c>
      <c r="H54" s="10"/>
      <c r="I54" s="9">
        <v>0</v>
      </c>
      <c r="J54" s="10">
        <v>206456758.84</v>
      </c>
      <c r="K54" s="10">
        <v>55052</v>
      </c>
      <c r="L54" s="9">
        <v>2.6665147854357355E-4</v>
      </c>
      <c r="M54" s="10">
        <v>220914630.96000001</v>
      </c>
      <c r="N54" s="10">
        <v>0</v>
      </c>
      <c r="O54" s="9">
        <v>0</v>
      </c>
      <c r="P54" s="10">
        <v>259203181</v>
      </c>
      <c r="Q54" s="10">
        <v>0</v>
      </c>
      <c r="R54" s="9">
        <v>0</v>
      </c>
      <c r="S54" s="10">
        <v>326223448</v>
      </c>
      <c r="T54" s="10">
        <v>68300</v>
      </c>
      <c r="U54" s="9">
        <v>2.0936569832343872E-4</v>
      </c>
      <c r="V54" s="10">
        <v>518516483</v>
      </c>
      <c r="W54" s="10">
        <v>296.3</v>
      </c>
      <c r="X54" s="9">
        <v>5.7143795754705061E-7</v>
      </c>
      <c r="Y54" s="10">
        <v>540931129</v>
      </c>
      <c r="Z54" s="10">
        <v>0</v>
      </c>
      <c r="AA54" s="9">
        <v>0</v>
      </c>
      <c r="AB54" s="11">
        <v>265343349</v>
      </c>
      <c r="AC54" s="11">
        <v>0</v>
      </c>
      <c r="AD54" s="9">
        <v>0</v>
      </c>
      <c r="AE54" s="11">
        <v>314441154</v>
      </c>
      <c r="AF54" s="11">
        <v>2022060</v>
      </c>
      <c r="AG54" s="9">
        <v>6.4306467975880788E-3</v>
      </c>
      <c r="AH54" s="7">
        <v>347536852</v>
      </c>
      <c r="AI54" s="7">
        <v>1437117</v>
      </c>
      <c r="AJ54" s="9">
        <v>4.135149961017659E-3</v>
      </c>
      <c r="AK54" s="7">
        <v>566356321</v>
      </c>
      <c r="AL54" s="7">
        <v>3442419</v>
      </c>
      <c r="AM54" s="9">
        <v>6.0781858917400514E-3</v>
      </c>
      <c r="AN54" s="7">
        <v>4098469348.8000002</v>
      </c>
      <c r="AO54" s="7">
        <f t="shared" si="7"/>
        <v>7025244.2999999998</v>
      </c>
      <c r="AP54" s="9">
        <f t="shared" si="8"/>
        <v>1.7141141489949014E-3</v>
      </c>
    </row>
    <row r="55" spans="1:42" x14ac:dyDescent="0.25">
      <c r="A55" s="12" t="s">
        <v>57</v>
      </c>
      <c r="B55" s="13" t="s">
        <v>41</v>
      </c>
      <c r="C55" s="14">
        <v>900226715</v>
      </c>
      <c r="D55" s="7">
        <v>2555577</v>
      </c>
      <c r="E55" s="8"/>
      <c r="F55" s="9">
        <v>0</v>
      </c>
      <c r="G55" s="10">
        <v>27843022</v>
      </c>
      <c r="H55" s="10"/>
      <c r="I55" s="9">
        <v>0</v>
      </c>
      <c r="J55" s="10">
        <v>25411567.800000001</v>
      </c>
      <c r="K55" s="10"/>
      <c r="L55" s="9">
        <v>0</v>
      </c>
      <c r="M55" s="10">
        <v>71736606</v>
      </c>
      <c r="N55" s="10">
        <v>6836437</v>
      </c>
      <c r="O55" s="9">
        <v>9.5299141975019E-2</v>
      </c>
      <c r="P55" s="10">
        <v>16895268</v>
      </c>
      <c r="Q55" s="10">
        <v>1007148</v>
      </c>
      <c r="R55" s="9">
        <v>5.9611247362279192E-2</v>
      </c>
      <c r="S55" s="10">
        <v>17545659.359999999</v>
      </c>
      <c r="T55" s="10">
        <v>2274746</v>
      </c>
      <c r="U55" s="9">
        <v>0.129647222331575</v>
      </c>
      <c r="V55" s="10">
        <v>26548884</v>
      </c>
      <c r="W55" s="10">
        <v>1212173</v>
      </c>
      <c r="X55" s="9">
        <v>4.5658152711805136E-2</v>
      </c>
      <c r="Y55" s="10">
        <v>29548689</v>
      </c>
      <c r="Z55" s="10">
        <v>1385500</v>
      </c>
      <c r="AA55" s="9">
        <v>4.6888713066085608E-2</v>
      </c>
      <c r="AB55" s="11">
        <v>35713197</v>
      </c>
      <c r="AC55" s="11">
        <v>30356627</v>
      </c>
      <c r="AD55" s="9">
        <v>0.85001146774958292</v>
      </c>
      <c r="AE55" s="11">
        <v>52726974</v>
      </c>
      <c r="AF55" s="11">
        <v>0</v>
      </c>
      <c r="AG55" s="9">
        <v>0</v>
      </c>
      <c r="AH55" s="7">
        <v>42899494</v>
      </c>
      <c r="AI55" s="7">
        <v>1625399</v>
      </c>
      <c r="AJ55" s="9">
        <v>3.7888535468506922E-2</v>
      </c>
      <c r="AK55" s="7">
        <v>352852703</v>
      </c>
      <c r="AL55" s="7">
        <v>2145799</v>
      </c>
      <c r="AM55" s="9">
        <v>6.0812882592541735E-3</v>
      </c>
      <c r="AN55" s="7">
        <v>702277641.16000009</v>
      </c>
      <c r="AO55" s="7">
        <f t="shared" si="7"/>
        <v>46843829</v>
      </c>
      <c r="AP55" s="9">
        <f t="shared" si="8"/>
        <v>6.6702720198559703E-2</v>
      </c>
    </row>
    <row r="56" spans="1:42" x14ac:dyDescent="0.25">
      <c r="A56" s="12" t="s">
        <v>57</v>
      </c>
      <c r="B56" s="13" t="s">
        <v>42</v>
      </c>
      <c r="C56" s="14">
        <v>900298372</v>
      </c>
      <c r="D56" s="7">
        <v>61807703</v>
      </c>
      <c r="E56" s="8"/>
      <c r="F56" s="9">
        <v>0</v>
      </c>
      <c r="G56" s="10">
        <v>30292963</v>
      </c>
      <c r="H56" s="10"/>
      <c r="I56" s="9">
        <v>0</v>
      </c>
      <c r="J56" s="10">
        <v>43697755</v>
      </c>
      <c r="K56" s="10"/>
      <c r="L56" s="9">
        <v>0</v>
      </c>
      <c r="M56" s="10">
        <v>43156248</v>
      </c>
      <c r="N56" s="10">
        <v>0</v>
      </c>
      <c r="O56" s="9">
        <v>0</v>
      </c>
      <c r="P56" s="10">
        <v>43372730</v>
      </c>
      <c r="Q56" s="10">
        <v>0</v>
      </c>
      <c r="R56" s="9">
        <v>0</v>
      </c>
      <c r="S56" s="10">
        <v>43862461</v>
      </c>
      <c r="T56" s="10">
        <v>8433978</v>
      </c>
      <c r="U56" s="9">
        <v>0.19228237102336779</v>
      </c>
      <c r="V56" s="10">
        <v>50523776</v>
      </c>
      <c r="W56" s="10">
        <v>4111119</v>
      </c>
      <c r="X56" s="9">
        <v>8.1369987073016875E-2</v>
      </c>
      <c r="Y56" s="10">
        <v>32437499</v>
      </c>
      <c r="Z56" s="10">
        <v>3229335</v>
      </c>
      <c r="AA56" s="9">
        <v>9.9555610005567938E-2</v>
      </c>
      <c r="AB56" s="11">
        <v>4168970</v>
      </c>
      <c r="AC56" s="11">
        <v>363300</v>
      </c>
      <c r="AD56" s="9">
        <v>8.7143826892493823E-2</v>
      </c>
      <c r="AE56" s="11">
        <v>97943116</v>
      </c>
      <c r="AF56" s="11">
        <v>0</v>
      </c>
      <c r="AG56" s="9">
        <v>0</v>
      </c>
      <c r="AH56" s="7">
        <v>31607786</v>
      </c>
      <c r="AI56" s="7">
        <v>0</v>
      </c>
      <c r="AJ56" s="9">
        <v>0</v>
      </c>
      <c r="AK56" s="7">
        <v>37187574</v>
      </c>
      <c r="AL56" s="7">
        <v>0</v>
      </c>
      <c r="AM56" s="9">
        <v>0</v>
      </c>
      <c r="AN56" s="7">
        <v>520058581</v>
      </c>
      <c r="AO56" s="7">
        <f t="shared" si="7"/>
        <v>16137732</v>
      </c>
      <c r="AP56" s="9">
        <f t="shared" si="8"/>
        <v>3.1030604223411515E-2</v>
      </c>
    </row>
    <row r="57" spans="1:42" x14ac:dyDescent="0.25">
      <c r="A57" s="12" t="s">
        <v>57</v>
      </c>
      <c r="B57" s="13" t="s">
        <v>43</v>
      </c>
      <c r="C57" s="14">
        <v>900604350</v>
      </c>
      <c r="D57" s="7">
        <v>1173274</v>
      </c>
      <c r="E57" s="8"/>
      <c r="F57" s="9">
        <v>0</v>
      </c>
      <c r="G57" s="10">
        <v>-19067</v>
      </c>
      <c r="H57" s="10"/>
      <c r="I57" s="9">
        <v>0</v>
      </c>
      <c r="J57" s="10">
        <v>806924</v>
      </c>
      <c r="K57" s="10"/>
      <c r="L57" s="9">
        <v>0</v>
      </c>
      <c r="M57" s="10">
        <v>79100</v>
      </c>
      <c r="N57" s="10">
        <v>0</v>
      </c>
      <c r="O57" s="9">
        <v>0</v>
      </c>
      <c r="P57" s="10">
        <v>202788</v>
      </c>
      <c r="Q57" s="10">
        <v>0</v>
      </c>
      <c r="R57" s="9">
        <v>0</v>
      </c>
      <c r="S57" s="10">
        <v>0</v>
      </c>
      <c r="T57" s="10">
        <v>0</v>
      </c>
      <c r="U57" s="9">
        <v>0</v>
      </c>
      <c r="V57" s="10">
        <v>0</v>
      </c>
      <c r="W57" s="10">
        <v>0</v>
      </c>
      <c r="X57" s="9">
        <v>0</v>
      </c>
      <c r="Y57" s="10">
        <v>186038</v>
      </c>
      <c r="Z57" s="10">
        <v>0</v>
      </c>
      <c r="AA57" s="9">
        <v>0</v>
      </c>
      <c r="AB57" s="11">
        <v>0</v>
      </c>
      <c r="AC57" s="11">
        <v>0</v>
      </c>
      <c r="AD57" s="9">
        <v>0</v>
      </c>
      <c r="AE57" s="11">
        <v>965173</v>
      </c>
      <c r="AF57" s="11">
        <v>0</v>
      </c>
      <c r="AG57" s="9">
        <v>0</v>
      </c>
      <c r="AH57" s="7">
        <v>163500</v>
      </c>
      <c r="AI57" s="7">
        <v>0</v>
      </c>
      <c r="AJ57" s="9">
        <v>0</v>
      </c>
      <c r="AK57" s="7">
        <v>0</v>
      </c>
      <c r="AL57" s="7">
        <v>0</v>
      </c>
      <c r="AM57" s="9">
        <v>0</v>
      </c>
      <c r="AN57" s="7">
        <v>3557730</v>
      </c>
      <c r="AO57" s="7">
        <f t="shared" si="7"/>
        <v>0</v>
      </c>
      <c r="AP57" s="9">
        <f t="shared" si="8"/>
        <v>0</v>
      </c>
    </row>
    <row r="58" spans="1:42" x14ac:dyDescent="0.25">
      <c r="A58" s="12" t="s">
        <v>57</v>
      </c>
      <c r="B58" s="13" t="s">
        <v>44</v>
      </c>
      <c r="C58" s="14">
        <v>900935126</v>
      </c>
      <c r="D58" s="7">
        <v>1206056</v>
      </c>
      <c r="E58" s="8"/>
      <c r="F58" s="9">
        <v>0</v>
      </c>
      <c r="G58" s="10">
        <v>7440284</v>
      </c>
      <c r="H58" s="10"/>
      <c r="I58" s="9">
        <v>0</v>
      </c>
      <c r="J58" s="10">
        <v>1146312</v>
      </c>
      <c r="K58" s="10"/>
      <c r="L58" s="9">
        <v>0</v>
      </c>
      <c r="M58" s="10">
        <v>2490155</v>
      </c>
      <c r="N58" s="10">
        <v>0</v>
      </c>
      <c r="O58" s="9">
        <v>0</v>
      </c>
      <c r="P58" s="10">
        <v>712200</v>
      </c>
      <c r="Q58" s="10">
        <v>0</v>
      </c>
      <c r="R58" s="9">
        <v>0</v>
      </c>
      <c r="S58" s="10">
        <v>9917322</v>
      </c>
      <c r="T58" s="10">
        <v>0</v>
      </c>
      <c r="U58" s="9">
        <v>0</v>
      </c>
      <c r="V58" s="10">
        <v>-8126903</v>
      </c>
      <c r="W58" s="10">
        <v>413.76</v>
      </c>
      <c r="X58" s="9">
        <v>-5.0912383228888053E-5</v>
      </c>
      <c r="Y58" s="10">
        <v>4483391</v>
      </c>
      <c r="Z58" s="10">
        <v>13600</v>
      </c>
      <c r="AA58" s="9">
        <v>3.0334182318695825E-3</v>
      </c>
      <c r="AB58" s="11">
        <v>2458933</v>
      </c>
      <c r="AC58" s="11">
        <v>63700</v>
      </c>
      <c r="AD58" s="9">
        <v>2.5905545210056558E-2</v>
      </c>
      <c r="AE58" s="11">
        <v>4276510</v>
      </c>
      <c r="AF58" s="11">
        <v>53400</v>
      </c>
      <c r="AG58" s="9">
        <v>1.2486817521764242E-2</v>
      </c>
      <c r="AH58" s="7">
        <v>446143</v>
      </c>
      <c r="AI58" s="7">
        <v>53400</v>
      </c>
      <c r="AJ58" s="9">
        <v>0.11969256493994078</v>
      </c>
      <c r="AK58" s="7">
        <v>1053300</v>
      </c>
      <c r="AL58" s="7">
        <v>53400</v>
      </c>
      <c r="AM58" s="9">
        <v>5.0697806892623182E-2</v>
      </c>
      <c r="AN58" s="7">
        <v>27503703</v>
      </c>
      <c r="AO58" s="7">
        <f t="shared" si="7"/>
        <v>237913.76</v>
      </c>
      <c r="AP58" s="9">
        <f t="shared" si="8"/>
        <v>8.6502446597827212E-3</v>
      </c>
    </row>
    <row r="59" spans="1:42" x14ac:dyDescent="0.25">
      <c r="A59" s="12" t="s">
        <v>57</v>
      </c>
      <c r="B59" s="13" t="s">
        <v>58</v>
      </c>
      <c r="C59" s="14">
        <v>901438242</v>
      </c>
      <c r="D59" s="7">
        <v>331661</v>
      </c>
      <c r="E59" s="8"/>
      <c r="F59" s="9">
        <v>0</v>
      </c>
      <c r="G59" s="10">
        <v>0</v>
      </c>
      <c r="H59" s="10"/>
      <c r="I59" s="9">
        <v>0</v>
      </c>
      <c r="J59" s="10">
        <v>0</v>
      </c>
      <c r="K59" s="10"/>
      <c r="L59" s="9">
        <v>0</v>
      </c>
      <c r="M59" s="10">
        <v>204000</v>
      </c>
      <c r="N59" s="10">
        <v>0</v>
      </c>
      <c r="O59" s="9">
        <v>0</v>
      </c>
      <c r="P59" s="10">
        <v>0</v>
      </c>
      <c r="Q59" s="10">
        <v>0</v>
      </c>
      <c r="R59" s="9">
        <v>0</v>
      </c>
      <c r="S59" s="10">
        <v>0</v>
      </c>
      <c r="T59" s="10">
        <v>0</v>
      </c>
      <c r="U59" s="9">
        <v>0</v>
      </c>
      <c r="V59" s="10">
        <v>0</v>
      </c>
      <c r="W59" s="10">
        <v>0</v>
      </c>
      <c r="X59" s="9">
        <v>0</v>
      </c>
      <c r="Y59" s="10">
        <v>0</v>
      </c>
      <c r="Z59" s="10">
        <v>0</v>
      </c>
      <c r="AA59" s="9">
        <v>0</v>
      </c>
      <c r="AB59" s="11">
        <v>0</v>
      </c>
      <c r="AC59" s="11">
        <v>0</v>
      </c>
      <c r="AD59" s="9">
        <v>0</v>
      </c>
      <c r="AE59" s="11">
        <v>0</v>
      </c>
      <c r="AF59" s="11">
        <v>0</v>
      </c>
      <c r="AG59" s="9">
        <v>0</v>
      </c>
      <c r="AH59" s="7">
        <v>0</v>
      </c>
      <c r="AI59" s="7">
        <v>0</v>
      </c>
      <c r="AJ59" s="9">
        <v>0</v>
      </c>
      <c r="AK59" s="7">
        <v>0</v>
      </c>
      <c r="AL59" s="7">
        <v>0</v>
      </c>
      <c r="AM59" s="9">
        <v>0</v>
      </c>
      <c r="AN59" s="7">
        <v>535661</v>
      </c>
      <c r="AO59" s="7">
        <f t="shared" si="7"/>
        <v>0</v>
      </c>
      <c r="AP59" s="9">
        <f t="shared" si="8"/>
        <v>0</v>
      </c>
    </row>
    <row r="60" spans="1:42" x14ac:dyDescent="0.25">
      <c r="A60" s="12" t="s">
        <v>57</v>
      </c>
      <c r="B60" s="13" t="s">
        <v>46</v>
      </c>
      <c r="C60" s="14">
        <v>901543211</v>
      </c>
      <c r="D60" s="7">
        <v>46091321</v>
      </c>
      <c r="E60" s="8"/>
      <c r="F60" s="9">
        <v>0</v>
      </c>
      <c r="G60" s="10">
        <v>4066976</v>
      </c>
      <c r="H60" s="10"/>
      <c r="I60" s="9">
        <v>0</v>
      </c>
      <c r="J60" s="10">
        <v>7962819</v>
      </c>
      <c r="K60" s="10"/>
      <c r="L60" s="9">
        <v>0</v>
      </c>
      <c r="M60" s="10">
        <v>2903707</v>
      </c>
      <c r="N60" s="10">
        <v>0</v>
      </c>
      <c r="O60" s="9">
        <v>0</v>
      </c>
      <c r="P60" s="10">
        <v>11659029</v>
      </c>
      <c r="Q60" s="10">
        <v>11659029</v>
      </c>
      <c r="R60" s="9">
        <v>1</v>
      </c>
      <c r="S60" s="10">
        <v>14378253</v>
      </c>
      <c r="T60" s="10">
        <v>0</v>
      </c>
      <c r="U60" s="9">
        <v>0</v>
      </c>
      <c r="V60" s="10">
        <v>55778968</v>
      </c>
      <c r="W60" s="10">
        <v>82.263999999999996</v>
      </c>
      <c r="X60" s="9">
        <v>1.4748211189565213E-6</v>
      </c>
      <c r="Y60" s="10">
        <v>9078878</v>
      </c>
      <c r="Z60" s="10">
        <v>0</v>
      </c>
      <c r="AA60" s="9">
        <v>0</v>
      </c>
      <c r="AB60" s="11">
        <v>135748461</v>
      </c>
      <c r="AC60" s="11">
        <v>134482505</v>
      </c>
      <c r="AD60" s="9">
        <v>0.99067425154823674</v>
      </c>
      <c r="AE60" s="11">
        <v>-9398160</v>
      </c>
      <c r="AF60" s="11">
        <v>0</v>
      </c>
      <c r="AG60" s="9">
        <v>0</v>
      </c>
      <c r="AH60" s="7">
        <v>4941964</v>
      </c>
      <c r="AI60" s="7">
        <v>0</v>
      </c>
      <c r="AJ60" s="9">
        <v>0</v>
      </c>
      <c r="AK60" s="7">
        <v>10764928</v>
      </c>
      <c r="AL60" s="7">
        <v>0</v>
      </c>
      <c r="AM60" s="9">
        <v>0</v>
      </c>
      <c r="AN60" s="7">
        <v>293977144</v>
      </c>
      <c r="AO60" s="7">
        <f t="shared" si="7"/>
        <v>146141616.264</v>
      </c>
      <c r="AP60" s="9">
        <f t="shared" si="8"/>
        <v>0.49711897420161344</v>
      </c>
    </row>
    <row r="61" spans="1:42" x14ac:dyDescent="0.25">
      <c r="A61" s="12" t="s">
        <v>57</v>
      </c>
      <c r="B61" s="13" t="s">
        <v>30</v>
      </c>
      <c r="C61" s="14">
        <v>817001773</v>
      </c>
      <c r="D61" s="7">
        <v>0</v>
      </c>
      <c r="E61" s="8"/>
      <c r="F61" s="9">
        <v>0</v>
      </c>
      <c r="G61" s="10">
        <v>2435124</v>
      </c>
      <c r="H61" s="10"/>
      <c r="I61" s="9">
        <v>0</v>
      </c>
      <c r="J61" s="10">
        <v>0</v>
      </c>
      <c r="K61" s="10"/>
      <c r="L61" s="9">
        <v>0</v>
      </c>
      <c r="M61" s="10">
        <v>0</v>
      </c>
      <c r="N61" s="10">
        <v>0</v>
      </c>
      <c r="O61" s="9">
        <v>0</v>
      </c>
      <c r="P61" s="10">
        <v>5605160</v>
      </c>
      <c r="Q61" s="10">
        <v>5605160</v>
      </c>
      <c r="R61" s="9">
        <v>1</v>
      </c>
      <c r="S61" s="10">
        <v>82194</v>
      </c>
      <c r="T61" s="10">
        <v>0</v>
      </c>
      <c r="U61" s="9">
        <v>0</v>
      </c>
      <c r="V61" s="10">
        <v>83166</v>
      </c>
      <c r="W61" s="10">
        <v>0</v>
      </c>
      <c r="X61" s="9">
        <v>0</v>
      </c>
      <c r="Y61" s="10">
        <v>2057570</v>
      </c>
      <c r="Z61" s="10">
        <v>0</v>
      </c>
      <c r="AA61" s="9">
        <v>0</v>
      </c>
      <c r="AB61" s="11">
        <v>0</v>
      </c>
      <c r="AC61" s="11">
        <v>0</v>
      </c>
      <c r="AD61" s="9">
        <v>0</v>
      </c>
      <c r="AE61" s="11">
        <v>82245</v>
      </c>
      <c r="AF61" s="11">
        <v>0</v>
      </c>
      <c r="AG61" s="9">
        <v>0</v>
      </c>
      <c r="AH61" s="7">
        <v>0</v>
      </c>
      <c r="AI61" s="7">
        <v>0</v>
      </c>
      <c r="AJ61" s="9">
        <v>0</v>
      </c>
      <c r="AK61" s="7">
        <v>6164894</v>
      </c>
      <c r="AL61" s="7">
        <v>0</v>
      </c>
      <c r="AM61" s="9">
        <v>0</v>
      </c>
      <c r="AN61" s="7">
        <v>16510353</v>
      </c>
      <c r="AO61" s="7">
        <f t="shared" si="7"/>
        <v>5605160</v>
      </c>
      <c r="AP61" s="9">
        <f t="shared" si="8"/>
        <v>0.33949364983292607</v>
      </c>
    </row>
    <row r="62" spans="1:42" x14ac:dyDescent="0.25">
      <c r="A62" s="12" t="s">
        <v>57</v>
      </c>
      <c r="B62" s="13" t="s">
        <v>31</v>
      </c>
      <c r="C62" s="14">
        <v>824001398</v>
      </c>
      <c r="D62" s="7">
        <v>0</v>
      </c>
      <c r="E62" s="8"/>
      <c r="F62" s="9">
        <v>0</v>
      </c>
      <c r="G62" s="10">
        <v>335200</v>
      </c>
      <c r="H62" s="10"/>
      <c r="I62" s="9">
        <v>0</v>
      </c>
      <c r="J62" s="10">
        <v>-44800</v>
      </c>
      <c r="K62" s="10"/>
      <c r="L62" s="9">
        <v>0</v>
      </c>
      <c r="M62" s="10">
        <v>0</v>
      </c>
      <c r="N62" s="10">
        <v>0</v>
      </c>
      <c r="O62" s="9">
        <v>0</v>
      </c>
      <c r="P62" s="10">
        <v>0</v>
      </c>
      <c r="Q62" s="10">
        <v>0</v>
      </c>
      <c r="R62" s="9">
        <v>0</v>
      </c>
      <c r="S62" s="10">
        <v>0</v>
      </c>
      <c r="T62" s="10">
        <v>0</v>
      </c>
      <c r="U62" s="9">
        <v>0</v>
      </c>
      <c r="V62" s="10">
        <v>0</v>
      </c>
      <c r="W62" s="10">
        <v>0</v>
      </c>
      <c r="X62" s="9">
        <v>0</v>
      </c>
      <c r="Y62" s="10">
        <v>0</v>
      </c>
      <c r="Z62" s="10">
        <v>0</v>
      </c>
      <c r="AA62" s="9">
        <v>0</v>
      </c>
      <c r="AB62" s="11">
        <v>0</v>
      </c>
      <c r="AC62" s="11">
        <v>0</v>
      </c>
      <c r="AD62" s="9">
        <v>0</v>
      </c>
      <c r="AE62" s="11">
        <v>3144570</v>
      </c>
      <c r="AF62" s="11">
        <v>0</v>
      </c>
      <c r="AG62" s="9">
        <v>0</v>
      </c>
      <c r="AH62" s="7">
        <v>190100</v>
      </c>
      <c r="AI62" s="7">
        <v>0</v>
      </c>
      <c r="AJ62" s="9">
        <v>0</v>
      </c>
      <c r="AK62" s="7">
        <v>559388</v>
      </c>
      <c r="AL62" s="7">
        <v>0</v>
      </c>
      <c r="AM62" s="9">
        <v>0</v>
      </c>
      <c r="AN62" s="7">
        <v>4184458</v>
      </c>
      <c r="AO62" s="7">
        <f t="shared" si="7"/>
        <v>0</v>
      </c>
      <c r="AP62" s="9">
        <f t="shared" si="8"/>
        <v>0</v>
      </c>
    </row>
    <row r="63" spans="1:42" x14ac:dyDescent="0.25">
      <c r="A63" s="12" t="s">
        <v>57</v>
      </c>
      <c r="B63" s="13" t="s">
        <v>45</v>
      </c>
      <c r="C63" s="14">
        <v>901021565</v>
      </c>
      <c r="D63" s="7">
        <v>0</v>
      </c>
      <c r="E63" s="8"/>
      <c r="F63" s="9">
        <v>0</v>
      </c>
      <c r="G63" s="10">
        <v>81400</v>
      </c>
      <c r="H63" s="10"/>
      <c r="I63" s="9">
        <v>0</v>
      </c>
      <c r="J63" s="10">
        <v>49400</v>
      </c>
      <c r="K63" s="10"/>
      <c r="L63" s="9">
        <v>0</v>
      </c>
      <c r="M63" s="10">
        <v>0</v>
      </c>
      <c r="N63" s="10">
        <v>0</v>
      </c>
      <c r="O63" s="9">
        <v>0</v>
      </c>
      <c r="P63" s="10">
        <v>0</v>
      </c>
      <c r="Q63" s="10">
        <v>0</v>
      </c>
      <c r="R63" s="9">
        <v>0</v>
      </c>
      <c r="S63" s="10">
        <v>33800</v>
      </c>
      <c r="T63" s="10">
        <v>0</v>
      </c>
      <c r="U63" s="9">
        <v>0</v>
      </c>
      <c r="V63" s="10">
        <v>0</v>
      </c>
      <c r="W63" s="10">
        <v>0</v>
      </c>
      <c r="X63" s="9">
        <v>0</v>
      </c>
      <c r="Y63" s="10">
        <v>1575533</v>
      </c>
      <c r="Z63" s="10">
        <v>0</v>
      </c>
      <c r="AA63" s="9">
        <v>0</v>
      </c>
      <c r="AB63" s="11">
        <v>0</v>
      </c>
      <c r="AC63" s="11">
        <v>0</v>
      </c>
      <c r="AD63" s="9">
        <v>0</v>
      </c>
      <c r="AE63" s="11">
        <v>0</v>
      </c>
      <c r="AF63" s="11">
        <v>0</v>
      </c>
      <c r="AG63" s="9">
        <v>0</v>
      </c>
      <c r="AH63" s="7">
        <v>0</v>
      </c>
      <c r="AI63" s="7">
        <v>0</v>
      </c>
      <c r="AJ63" s="9">
        <v>0</v>
      </c>
      <c r="AK63" s="7">
        <v>0</v>
      </c>
      <c r="AL63" s="7">
        <v>0</v>
      </c>
      <c r="AM63" s="9">
        <v>0</v>
      </c>
      <c r="AN63" s="7">
        <v>1740133</v>
      </c>
      <c r="AO63" s="7">
        <f t="shared" si="7"/>
        <v>0</v>
      </c>
      <c r="AP63" s="9">
        <f t="shared" si="8"/>
        <v>0</v>
      </c>
    </row>
    <row r="64" spans="1:42" x14ac:dyDescent="0.25">
      <c r="A64" s="12" t="s">
        <v>57</v>
      </c>
      <c r="B64" s="13" t="s">
        <v>35</v>
      </c>
      <c r="C64" s="14">
        <v>839000495</v>
      </c>
      <c r="D64" s="7">
        <v>0</v>
      </c>
      <c r="E64" s="8"/>
      <c r="F64" s="9">
        <v>0</v>
      </c>
      <c r="G64" s="10">
        <v>0</v>
      </c>
      <c r="H64" s="10"/>
      <c r="I64" s="9">
        <v>0</v>
      </c>
      <c r="J64" s="10">
        <v>104856</v>
      </c>
      <c r="K64" s="10"/>
      <c r="L64" s="9">
        <v>0</v>
      </c>
      <c r="M64" s="10">
        <v>0</v>
      </c>
      <c r="N64" s="10">
        <v>0</v>
      </c>
      <c r="O64" s="9">
        <v>0</v>
      </c>
      <c r="P64" s="10">
        <v>0</v>
      </c>
      <c r="Q64" s="10">
        <v>0</v>
      </c>
      <c r="R64" s="9">
        <v>0</v>
      </c>
      <c r="S64" s="10">
        <v>12184611</v>
      </c>
      <c r="T64" s="10">
        <v>0</v>
      </c>
      <c r="U64" s="9">
        <v>0</v>
      </c>
      <c r="V64" s="10">
        <v>0</v>
      </c>
      <c r="W64" s="10">
        <v>0</v>
      </c>
      <c r="X64" s="9">
        <v>0</v>
      </c>
      <c r="Y64" s="10">
        <v>0</v>
      </c>
      <c r="Z64" s="10">
        <v>0</v>
      </c>
      <c r="AA64" s="9">
        <v>0</v>
      </c>
      <c r="AB64" s="11">
        <v>0</v>
      </c>
      <c r="AC64" s="11">
        <v>0</v>
      </c>
      <c r="AD64" s="9">
        <v>0</v>
      </c>
      <c r="AE64" s="11">
        <v>1242320</v>
      </c>
      <c r="AF64" s="11">
        <v>1242320</v>
      </c>
      <c r="AG64" s="9">
        <v>1</v>
      </c>
      <c r="AH64" s="7">
        <v>0</v>
      </c>
      <c r="AI64" s="7">
        <v>681663</v>
      </c>
      <c r="AJ64" s="9">
        <v>0</v>
      </c>
      <c r="AK64" s="7">
        <v>0</v>
      </c>
      <c r="AL64" s="7">
        <v>0</v>
      </c>
      <c r="AM64" s="9">
        <v>0</v>
      </c>
      <c r="AN64" s="7">
        <v>13531787</v>
      </c>
      <c r="AO64" s="7">
        <f t="shared" si="7"/>
        <v>1923983</v>
      </c>
      <c r="AP64" s="9">
        <f t="shared" si="8"/>
        <v>0.14218247745105653</v>
      </c>
    </row>
    <row r="65" spans="1:42" ht="30" x14ac:dyDescent="0.25">
      <c r="A65" s="12" t="s">
        <v>57</v>
      </c>
      <c r="B65" s="29" t="s">
        <v>37</v>
      </c>
      <c r="C65" s="19">
        <v>890500675</v>
      </c>
      <c r="D65" s="7">
        <v>0</v>
      </c>
      <c r="E65" s="8"/>
      <c r="F65" s="9">
        <v>0</v>
      </c>
      <c r="G65" s="10">
        <v>0</v>
      </c>
      <c r="H65" s="10"/>
      <c r="I65" s="9">
        <v>0</v>
      </c>
      <c r="J65" s="10">
        <v>0</v>
      </c>
      <c r="K65" s="10"/>
      <c r="L65" s="9">
        <v>0</v>
      </c>
      <c r="M65" s="10">
        <v>0</v>
      </c>
      <c r="N65" s="10">
        <v>0</v>
      </c>
      <c r="O65" s="9">
        <v>0</v>
      </c>
      <c r="P65" s="10">
        <v>0</v>
      </c>
      <c r="Q65" s="10">
        <v>0</v>
      </c>
      <c r="R65" s="9">
        <v>0</v>
      </c>
      <c r="S65" s="10">
        <v>0</v>
      </c>
      <c r="T65" s="10">
        <v>0</v>
      </c>
      <c r="U65" s="9">
        <v>0</v>
      </c>
      <c r="V65" s="10">
        <v>0</v>
      </c>
      <c r="W65" s="10">
        <v>0</v>
      </c>
      <c r="X65" s="9">
        <v>0</v>
      </c>
      <c r="Y65" s="10">
        <v>0</v>
      </c>
      <c r="Z65" s="10">
        <v>0</v>
      </c>
      <c r="AA65" s="9">
        <v>0</v>
      </c>
      <c r="AB65" s="11">
        <v>0</v>
      </c>
      <c r="AC65" s="11">
        <v>0</v>
      </c>
      <c r="AD65" s="9">
        <v>0</v>
      </c>
      <c r="AE65" s="11">
        <v>0</v>
      </c>
      <c r="AF65" s="11">
        <v>0</v>
      </c>
      <c r="AG65" s="9">
        <v>0</v>
      </c>
      <c r="AH65" s="7">
        <v>230263</v>
      </c>
      <c r="AI65" s="7">
        <v>0</v>
      </c>
      <c r="AJ65" s="9">
        <v>0</v>
      </c>
      <c r="AK65" s="7">
        <v>0</v>
      </c>
      <c r="AL65" s="7">
        <v>0</v>
      </c>
      <c r="AM65" s="9">
        <v>0</v>
      </c>
      <c r="AN65" s="7">
        <v>230263</v>
      </c>
      <c r="AO65" s="7">
        <f t="shared" si="7"/>
        <v>0</v>
      </c>
      <c r="AP65" s="9">
        <f t="shared" si="8"/>
        <v>0</v>
      </c>
    </row>
    <row r="66" spans="1:42" ht="15.75" thickBot="1" x14ac:dyDescent="0.3">
      <c r="A66" s="18" t="s">
        <v>57</v>
      </c>
      <c r="B66" s="29" t="s">
        <v>47</v>
      </c>
      <c r="C66" s="19">
        <v>901543761</v>
      </c>
      <c r="D66" s="7">
        <v>1329113</v>
      </c>
      <c r="E66" s="8"/>
      <c r="F66" s="9">
        <v>0</v>
      </c>
      <c r="G66" s="10">
        <v>0</v>
      </c>
      <c r="H66" s="10"/>
      <c r="I66" s="9">
        <v>0</v>
      </c>
      <c r="J66" s="10">
        <v>1849657</v>
      </c>
      <c r="K66" s="10"/>
      <c r="L66" s="9">
        <v>0</v>
      </c>
      <c r="M66" s="10">
        <v>0</v>
      </c>
      <c r="N66" s="10">
        <v>0</v>
      </c>
      <c r="O66" s="9">
        <v>0</v>
      </c>
      <c r="P66" s="10">
        <v>81400</v>
      </c>
      <c r="Q66" s="10">
        <v>0</v>
      </c>
      <c r="R66" s="9">
        <v>0</v>
      </c>
      <c r="S66" s="10">
        <v>0</v>
      </c>
      <c r="T66" s="10">
        <v>0</v>
      </c>
      <c r="U66" s="9">
        <v>0</v>
      </c>
      <c r="V66" s="10">
        <v>528358</v>
      </c>
      <c r="W66" s="10">
        <v>0</v>
      </c>
      <c r="X66" s="9">
        <v>0</v>
      </c>
      <c r="Y66" s="10">
        <v>469000</v>
      </c>
      <c r="Z66" s="10">
        <v>66800</v>
      </c>
      <c r="AA66" s="9">
        <v>0.14243070362473348</v>
      </c>
      <c r="AB66" s="11">
        <v>159000</v>
      </c>
      <c r="AC66" s="11">
        <v>154400</v>
      </c>
      <c r="AD66" s="9">
        <v>0.97106918238993711</v>
      </c>
      <c r="AE66" s="11">
        <v>3935527</v>
      </c>
      <c r="AF66" s="11">
        <v>0</v>
      </c>
      <c r="AG66" s="9">
        <v>0</v>
      </c>
      <c r="AH66" s="7">
        <v>-258050</v>
      </c>
      <c r="AI66" s="7">
        <v>0</v>
      </c>
      <c r="AJ66" s="9">
        <v>0</v>
      </c>
      <c r="AK66" s="7">
        <v>1165608</v>
      </c>
      <c r="AL66" s="7">
        <v>71500</v>
      </c>
      <c r="AM66" s="9">
        <v>6.1341377203999972E-2</v>
      </c>
      <c r="AN66" s="7">
        <v>9259613</v>
      </c>
      <c r="AO66" s="7">
        <f t="shared" si="7"/>
        <v>292700</v>
      </c>
      <c r="AP66" s="9">
        <f t="shared" si="8"/>
        <v>3.1610392356570406E-2</v>
      </c>
    </row>
    <row r="67" spans="1:42" ht="15.75" thickBot="1" x14ac:dyDescent="0.3">
      <c r="A67" s="20" t="s">
        <v>59</v>
      </c>
      <c r="B67" s="21"/>
      <c r="C67" s="22"/>
      <c r="D67" s="23">
        <f>SUM(D41:D66)</f>
        <v>2234189714</v>
      </c>
      <c r="E67" s="23">
        <f t="shared" ref="E67:AP67" si="9">SUM(E41:E66)</f>
        <v>0</v>
      </c>
      <c r="F67" s="23">
        <f t="shared" si="9"/>
        <v>0</v>
      </c>
      <c r="G67" s="23">
        <f t="shared" si="9"/>
        <v>2091135023.8899999</v>
      </c>
      <c r="H67" s="23">
        <f t="shared" si="9"/>
        <v>0</v>
      </c>
      <c r="I67" s="23">
        <f t="shared" si="9"/>
        <v>0</v>
      </c>
      <c r="J67" s="23">
        <f t="shared" si="9"/>
        <v>2032931016.2099998</v>
      </c>
      <c r="K67" s="23">
        <f t="shared" si="9"/>
        <v>55052</v>
      </c>
      <c r="L67" s="23">
        <f t="shared" si="9"/>
        <v>2.6665147854357355E-4</v>
      </c>
      <c r="M67" s="23">
        <f t="shared" si="9"/>
        <v>2215992854.96</v>
      </c>
      <c r="N67" s="23">
        <f t="shared" si="9"/>
        <v>7239737</v>
      </c>
      <c r="O67" s="23">
        <f t="shared" si="9"/>
        <v>9.6418453740149776E-2</v>
      </c>
      <c r="P67" s="23">
        <f t="shared" si="9"/>
        <v>2754877273</v>
      </c>
      <c r="Q67" s="23">
        <f t="shared" si="9"/>
        <v>25276763</v>
      </c>
      <c r="R67" s="23">
        <f t="shared" si="9"/>
        <v>2.2840778511708946</v>
      </c>
      <c r="S67" s="23">
        <f t="shared" si="9"/>
        <v>2112002606.3599999</v>
      </c>
      <c r="T67" s="23">
        <f t="shared" si="9"/>
        <v>11161218</v>
      </c>
      <c r="U67" s="23">
        <f t="shared" si="9"/>
        <v>1.3249594224579526</v>
      </c>
      <c r="V67" s="23">
        <f t="shared" si="9"/>
        <v>2994045992</v>
      </c>
      <c r="W67" s="23">
        <f t="shared" si="9"/>
        <v>18303994.871999998</v>
      </c>
      <c r="X67" s="23">
        <f t="shared" si="9"/>
        <v>0.22873796532640628</v>
      </c>
      <c r="Y67" s="23">
        <f t="shared" si="9"/>
        <v>3052776267</v>
      </c>
      <c r="Z67" s="23">
        <f t="shared" si="9"/>
        <v>6592958</v>
      </c>
      <c r="AA67" s="23">
        <f t="shared" si="9"/>
        <v>0.69689102771328648</v>
      </c>
      <c r="AB67" s="23">
        <f t="shared" si="9"/>
        <v>2661362268.9000001</v>
      </c>
      <c r="AC67" s="23">
        <f t="shared" si="9"/>
        <v>167395234</v>
      </c>
      <c r="AD67" s="23">
        <f t="shared" si="9"/>
        <v>3.9299529125070194</v>
      </c>
      <c r="AE67" s="23">
        <f t="shared" si="9"/>
        <v>3609080480</v>
      </c>
      <c r="AF67" s="23">
        <f t="shared" si="9"/>
        <v>5555489</v>
      </c>
      <c r="AG67" s="23">
        <f t="shared" si="9"/>
        <v>1.0209343457564564</v>
      </c>
      <c r="AH67" s="23">
        <f t="shared" si="9"/>
        <v>3119945773</v>
      </c>
      <c r="AI67" s="23">
        <f t="shared" si="9"/>
        <v>4668503</v>
      </c>
      <c r="AJ67" s="23">
        <f t="shared" si="9"/>
        <v>0.16381215374043892</v>
      </c>
      <c r="AK67" s="23">
        <f t="shared" si="9"/>
        <v>3482302473</v>
      </c>
      <c r="AL67" s="23">
        <f t="shared" si="9"/>
        <v>15131297</v>
      </c>
      <c r="AM67" s="23">
        <f t="shared" si="9"/>
        <v>0.50164422606944425</v>
      </c>
      <c r="AN67" s="23">
        <f t="shared" si="9"/>
        <v>32360641742.32</v>
      </c>
      <c r="AO67" s="23">
        <f t="shared" si="9"/>
        <v>261380245.87199998</v>
      </c>
      <c r="AP67" s="23">
        <f t="shared" si="9"/>
        <v>1.270012362626892</v>
      </c>
    </row>
    <row r="68" spans="1:42" x14ac:dyDescent="0.25">
      <c r="A68" s="4" t="s">
        <v>60</v>
      </c>
      <c r="B68" s="5" t="s">
        <v>61</v>
      </c>
      <c r="C68" s="6">
        <v>860002180</v>
      </c>
      <c r="D68" s="7">
        <v>2937619</v>
      </c>
      <c r="E68" s="8"/>
      <c r="F68" s="9">
        <v>0</v>
      </c>
      <c r="G68" s="10">
        <v>6040945</v>
      </c>
      <c r="H68" s="10"/>
      <c r="I68" s="9">
        <v>0</v>
      </c>
      <c r="J68" s="10">
        <v>1645091</v>
      </c>
      <c r="K68" s="10"/>
      <c r="L68" s="9">
        <v>0</v>
      </c>
      <c r="M68" s="10">
        <v>4009659</v>
      </c>
      <c r="N68" s="10">
        <v>0</v>
      </c>
      <c r="O68" s="9">
        <v>0</v>
      </c>
      <c r="P68" s="10">
        <v>4431516</v>
      </c>
      <c r="Q68" s="10">
        <v>0</v>
      </c>
      <c r="R68" s="9">
        <v>0</v>
      </c>
      <c r="S68" s="10">
        <v>32978166</v>
      </c>
      <c r="T68" s="10">
        <v>0</v>
      </c>
      <c r="U68" s="9">
        <v>0</v>
      </c>
      <c r="V68" s="10">
        <v>15781817</v>
      </c>
      <c r="W68" s="10">
        <v>13744272</v>
      </c>
      <c r="X68" s="9">
        <v>0.87089287627654033</v>
      </c>
      <c r="Y68" s="10">
        <v>29863416</v>
      </c>
      <c r="Z68" s="10">
        <v>24662284</v>
      </c>
      <c r="AA68" s="9">
        <v>0.82583599947172825</v>
      </c>
      <c r="AB68" s="11">
        <v>-5246079</v>
      </c>
      <c r="AC68" s="11">
        <v>0</v>
      </c>
      <c r="AD68" s="9">
        <v>0</v>
      </c>
      <c r="AE68" s="11">
        <v>42686754</v>
      </c>
      <c r="AF68" s="11">
        <v>0</v>
      </c>
      <c r="AG68" s="9">
        <v>0</v>
      </c>
      <c r="AH68" s="7">
        <v>6113398</v>
      </c>
      <c r="AI68" s="7">
        <v>0</v>
      </c>
      <c r="AJ68" s="9">
        <v>0</v>
      </c>
      <c r="AK68" s="7">
        <v>9931180</v>
      </c>
      <c r="AL68" s="7">
        <v>150600</v>
      </c>
      <c r="AM68" s="9">
        <v>1.5164361133319504E-2</v>
      </c>
      <c r="AN68" s="7">
        <v>151173482</v>
      </c>
      <c r="AO68" s="7">
        <f t="shared" ref="AO68:AO78" si="10">+E68+H68+K68+N68+Q68+T68+W68+Z68+AC68+AF68+AI68+AL68</f>
        <v>38557156</v>
      </c>
      <c r="AP68" s="9">
        <f t="shared" ref="AP68:AP78" si="11">+AO68/AN68</f>
        <v>0.25505237750626131</v>
      </c>
    </row>
    <row r="69" spans="1:42" x14ac:dyDescent="0.25">
      <c r="A69" s="12" t="s">
        <v>60</v>
      </c>
      <c r="B69" s="13" t="s">
        <v>62</v>
      </c>
      <c r="C69" s="14">
        <v>860002184</v>
      </c>
      <c r="D69" s="7">
        <v>295582</v>
      </c>
      <c r="E69" s="8"/>
      <c r="F69" s="9">
        <v>0</v>
      </c>
      <c r="G69" s="10">
        <v>684696</v>
      </c>
      <c r="H69" s="10"/>
      <c r="I69" s="9">
        <v>0</v>
      </c>
      <c r="J69" s="10">
        <v>10529856</v>
      </c>
      <c r="K69" s="10"/>
      <c r="L69" s="9">
        <v>0</v>
      </c>
      <c r="M69" s="10">
        <v>1462251</v>
      </c>
      <c r="N69" s="10">
        <v>0</v>
      </c>
      <c r="O69" s="9">
        <v>0</v>
      </c>
      <c r="P69" s="10">
        <v>2322607</v>
      </c>
      <c r="Q69" s="10">
        <v>0</v>
      </c>
      <c r="R69" s="9">
        <v>0</v>
      </c>
      <c r="S69" s="10">
        <v>222600</v>
      </c>
      <c r="T69" s="10">
        <v>222600</v>
      </c>
      <c r="U69" s="9">
        <v>1</v>
      </c>
      <c r="V69" s="10">
        <v>3015950</v>
      </c>
      <c r="W69" s="10">
        <v>1729162</v>
      </c>
      <c r="X69" s="9">
        <v>0.57333908055504901</v>
      </c>
      <c r="Y69" s="10">
        <v>963657</v>
      </c>
      <c r="Z69" s="10">
        <v>0</v>
      </c>
      <c r="AA69" s="9">
        <v>0</v>
      </c>
      <c r="AB69" s="11">
        <v>230500</v>
      </c>
      <c r="AC69" s="11">
        <v>198700</v>
      </c>
      <c r="AD69" s="9">
        <v>0.86203904555314537</v>
      </c>
      <c r="AE69" s="11">
        <v>2850329</v>
      </c>
      <c r="AF69" s="11">
        <v>0</v>
      </c>
      <c r="AG69" s="9">
        <v>0</v>
      </c>
      <c r="AH69" s="7">
        <v>4412438</v>
      </c>
      <c r="AI69" s="7">
        <v>0</v>
      </c>
      <c r="AJ69" s="9">
        <v>0</v>
      </c>
      <c r="AK69" s="7">
        <v>10500264</v>
      </c>
      <c r="AL69" s="7">
        <v>0</v>
      </c>
      <c r="AM69" s="9">
        <v>0</v>
      </c>
      <c r="AN69" s="7">
        <v>37490730</v>
      </c>
      <c r="AO69" s="7">
        <f t="shared" si="10"/>
        <v>2150462</v>
      </c>
      <c r="AP69" s="9">
        <f t="shared" si="11"/>
        <v>5.7359832683972808E-2</v>
      </c>
    </row>
    <row r="70" spans="1:42" x14ac:dyDescent="0.25">
      <c r="A70" s="12" t="s">
        <v>60</v>
      </c>
      <c r="B70" s="13" t="s">
        <v>63</v>
      </c>
      <c r="C70" s="14">
        <v>900200435</v>
      </c>
      <c r="D70" s="7">
        <v>0</v>
      </c>
      <c r="E70" s="8"/>
      <c r="F70" s="9">
        <v>0</v>
      </c>
      <c r="G70" s="10">
        <v>0</v>
      </c>
      <c r="H70" s="10"/>
      <c r="I70" s="9">
        <v>0</v>
      </c>
      <c r="J70" s="10">
        <v>0</v>
      </c>
      <c r="K70" s="10"/>
      <c r="L70" s="9">
        <v>0</v>
      </c>
      <c r="M70" s="10">
        <v>0</v>
      </c>
      <c r="N70" s="10">
        <v>0</v>
      </c>
      <c r="O70" s="9">
        <v>0</v>
      </c>
      <c r="P70" s="10">
        <v>0</v>
      </c>
      <c r="Q70" s="10">
        <v>0</v>
      </c>
      <c r="R70" s="9">
        <v>0</v>
      </c>
      <c r="S70" s="10">
        <v>0</v>
      </c>
      <c r="T70" s="10">
        <v>0</v>
      </c>
      <c r="U70" s="9">
        <v>0</v>
      </c>
      <c r="V70" s="10">
        <v>0</v>
      </c>
      <c r="W70" s="10">
        <v>0</v>
      </c>
      <c r="X70" s="9">
        <v>0</v>
      </c>
      <c r="Y70" s="10">
        <v>0</v>
      </c>
      <c r="Z70" s="10">
        <v>0</v>
      </c>
      <c r="AA70" s="9">
        <v>0</v>
      </c>
      <c r="AB70" s="11">
        <v>0</v>
      </c>
      <c r="AC70" s="11">
        <v>0</v>
      </c>
      <c r="AD70" s="9">
        <v>0</v>
      </c>
      <c r="AE70" s="11">
        <v>0</v>
      </c>
      <c r="AF70" s="11">
        <v>0</v>
      </c>
      <c r="AG70" s="9">
        <v>0</v>
      </c>
      <c r="AH70" s="7">
        <v>0</v>
      </c>
      <c r="AI70" s="7">
        <v>0</v>
      </c>
      <c r="AJ70" s="9">
        <v>0</v>
      </c>
      <c r="AK70" s="7">
        <v>0</v>
      </c>
      <c r="AL70" s="7">
        <v>0</v>
      </c>
      <c r="AM70" s="9">
        <v>0</v>
      </c>
      <c r="AN70" s="7">
        <v>0</v>
      </c>
      <c r="AO70" s="7">
        <f t="shared" si="10"/>
        <v>0</v>
      </c>
      <c r="AP70" s="9">
        <v>0</v>
      </c>
    </row>
    <row r="71" spans="1:42" x14ac:dyDescent="0.25">
      <c r="A71" s="12" t="s">
        <v>60</v>
      </c>
      <c r="B71" s="13" t="s">
        <v>64</v>
      </c>
      <c r="C71" s="14">
        <v>860002400</v>
      </c>
      <c r="D71" s="7">
        <v>16268501</v>
      </c>
      <c r="E71" s="8"/>
      <c r="F71" s="9">
        <v>0</v>
      </c>
      <c r="G71" s="10">
        <v>4365760</v>
      </c>
      <c r="H71" s="10"/>
      <c r="I71" s="9">
        <v>0</v>
      </c>
      <c r="J71" s="10">
        <v>8463821</v>
      </c>
      <c r="K71" s="10"/>
      <c r="L71" s="9">
        <v>0</v>
      </c>
      <c r="M71" s="10">
        <v>22905950</v>
      </c>
      <c r="N71" s="10">
        <v>0</v>
      </c>
      <c r="O71" s="9">
        <v>0</v>
      </c>
      <c r="P71" s="10">
        <v>35600784</v>
      </c>
      <c r="Q71" s="10">
        <v>0</v>
      </c>
      <c r="R71" s="9">
        <v>0</v>
      </c>
      <c r="S71" s="10">
        <v>64256339</v>
      </c>
      <c r="T71" s="10">
        <v>841600</v>
      </c>
      <c r="U71" s="9">
        <v>1.3097540462116896E-2</v>
      </c>
      <c r="V71" s="10">
        <v>11133134</v>
      </c>
      <c r="W71" s="10">
        <v>11133134</v>
      </c>
      <c r="X71" s="9">
        <v>1</v>
      </c>
      <c r="Y71" s="10">
        <v>28518046</v>
      </c>
      <c r="Z71" s="10">
        <v>1065992</v>
      </c>
      <c r="AA71" s="9">
        <v>3.7379559595352357E-2</v>
      </c>
      <c r="AB71" s="11">
        <v>19526016</v>
      </c>
      <c r="AC71" s="11">
        <v>19388611</v>
      </c>
      <c r="AD71" s="9">
        <v>0.99296297821327195</v>
      </c>
      <c r="AE71" s="11">
        <v>15825733</v>
      </c>
      <c r="AF71" s="11">
        <v>139400</v>
      </c>
      <c r="AG71" s="9">
        <v>8.8084387623625394E-3</v>
      </c>
      <c r="AH71" s="7">
        <v>39538524</v>
      </c>
      <c r="AI71" s="7">
        <v>69700</v>
      </c>
      <c r="AJ71" s="9">
        <v>1.7628376820540898E-3</v>
      </c>
      <c r="AK71" s="7">
        <v>10999787</v>
      </c>
      <c r="AL71" s="7">
        <v>10999787</v>
      </c>
      <c r="AM71" s="9">
        <v>1</v>
      </c>
      <c r="AN71" s="7">
        <v>277402395</v>
      </c>
      <c r="AO71" s="7">
        <f t="shared" si="10"/>
        <v>43638224</v>
      </c>
      <c r="AP71" s="9">
        <f t="shared" si="11"/>
        <v>0.15731019193255344</v>
      </c>
    </row>
    <row r="72" spans="1:42" x14ac:dyDescent="0.25">
      <c r="A72" s="12" t="s">
        <v>60</v>
      </c>
      <c r="B72" s="13" t="s">
        <v>65</v>
      </c>
      <c r="C72" s="14">
        <v>860009578</v>
      </c>
      <c r="D72" s="7">
        <v>1827393</v>
      </c>
      <c r="E72" s="8"/>
      <c r="F72" s="9">
        <v>0</v>
      </c>
      <c r="G72" s="10">
        <v>2290453</v>
      </c>
      <c r="H72" s="10"/>
      <c r="I72" s="9">
        <v>0</v>
      </c>
      <c r="J72" s="10">
        <v>5426265</v>
      </c>
      <c r="K72" s="10"/>
      <c r="L72" s="9">
        <v>0</v>
      </c>
      <c r="M72" s="10">
        <v>4135841</v>
      </c>
      <c r="N72" s="10">
        <v>0</v>
      </c>
      <c r="O72" s="9">
        <v>0</v>
      </c>
      <c r="P72" s="10">
        <v>4848759</v>
      </c>
      <c r="Q72" s="10">
        <v>0</v>
      </c>
      <c r="R72" s="9">
        <v>0</v>
      </c>
      <c r="S72" s="10">
        <v>0</v>
      </c>
      <c r="T72" s="10">
        <v>0</v>
      </c>
      <c r="U72" s="9">
        <v>0</v>
      </c>
      <c r="V72" s="10">
        <v>30130849</v>
      </c>
      <c r="W72" s="10">
        <v>20789692</v>
      </c>
      <c r="X72" s="9">
        <v>0.68998029229113322</v>
      </c>
      <c r="Y72" s="10">
        <v>4311649</v>
      </c>
      <c r="Z72" s="10">
        <v>3672640</v>
      </c>
      <c r="AA72" s="9">
        <v>0.85179475416482187</v>
      </c>
      <c r="AB72" s="11">
        <v>9992482</v>
      </c>
      <c r="AC72" s="11">
        <v>222600</v>
      </c>
      <c r="AD72" s="9">
        <v>2.2276747658889953E-2</v>
      </c>
      <c r="AE72" s="11">
        <v>4115633</v>
      </c>
      <c r="AF72" s="11">
        <v>776709</v>
      </c>
      <c r="AG72" s="9">
        <v>0.18872163771648248</v>
      </c>
      <c r="AH72" s="7">
        <v>3805495</v>
      </c>
      <c r="AI72" s="7">
        <v>0</v>
      </c>
      <c r="AJ72" s="9">
        <v>0</v>
      </c>
      <c r="AK72" s="7">
        <v>16580034</v>
      </c>
      <c r="AL72" s="7">
        <v>0</v>
      </c>
      <c r="AM72" s="9">
        <v>0</v>
      </c>
      <c r="AN72" s="7">
        <v>87464853</v>
      </c>
      <c r="AO72" s="7">
        <f t="shared" si="10"/>
        <v>25461641</v>
      </c>
      <c r="AP72" s="9">
        <f t="shared" si="11"/>
        <v>0.29110711476300088</v>
      </c>
    </row>
    <row r="73" spans="1:42" x14ac:dyDescent="0.25">
      <c r="A73" s="12" t="s">
        <v>60</v>
      </c>
      <c r="B73" s="13" t="s">
        <v>66</v>
      </c>
      <c r="C73" s="14">
        <v>860028415</v>
      </c>
      <c r="D73" s="7">
        <v>3213661</v>
      </c>
      <c r="E73" s="8"/>
      <c r="F73" s="9">
        <v>0</v>
      </c>
      <c r="G73" s="10">
        <v>250900</v>
      </c>
      <c r="H73" s="10"/>
      <c r="I73" s="9">
        <v>0</v>
      </c>
      <c r="J73" s="10">
        <v>370500</v>
      </c>
      <c r="K73" s="10"/>
      <c r="L73" s="9">
        <v>0</v>
      </c>
      <c r="M73" s="10">
        <v>195464</v>
      </c>
      <c r="N73" s="10">
        <v>0</v>
      </c>
      <c r="O73" s="9">
        <v>0</v>
      </c>
      <c r="P73" s="10">
        <v>614502</v>
      </c>
      <c r="Q73" s="10">
        <v>0</v>
      </c>
      <c r="R73" s="9">
        <v>0</v>
      </c>
      <c r="S73" s="10">
        <v>103300</v>
      </c>
      <c r="T73" s="10">
        <v>0</v>
      </c>
      <c r="U73" s="9">
        <v>0</v>
      </c>
      <c r="V73" s="10">
        <v>254258</v>
      </c>
      <c r="W73" s="10">
        <v>254.25800000000001</v>
      </c>
      <c r="X73" s="9">
        <v>1E-3</v>
      </c>
      <c r="Y73" s="10">
        <v>9809898</v>
      </c>
      <c r="Z73" s="10">
        <v>81400</v>
      </c>
      <c r="AA73" s="9">
        <v>8.2977417298324609E-3</v>
      </c>
      <c r="AB73" s="11">
        <v>0</v>
      </c>
      <c r="AC73" s="11">
        <v>0</v>
      </c>
      <c r="AD73" s="9">
        <v>0</v>
      </c>
      <c r="AE73" s="11">
        <v>332115</v>
      </c>
      <c r="AF73" s="11">
        <v>0</v>
      </c>
      <c r="AG73" s="9">
        <v>0</v>
      </c>
      <c r="AH73" s="7">
        <v>0</v>
      </c>
      <c r="AI73" s="7">
        <v>0</v>
      </c>
      <c r="AJ73" s="9">
        <v>0</v>
      </c>
      <c r="AK73" s="7">
        <v>16409550</v>
      </c>
      <c r="AL73" s="7">
        <v>0</v>
      </c>
      <c r="AM73" s="9">
        <v>0</v>
      </c>
      <c r="AN73" s="7">
        <v>31554148</v>
      </c>
      <c r="AO73" s="7">
        <f t="shared" si="10"/>
        <v>81654.258000000002</v>
      </c>
      <c r="AP73" s="9">
        <f t="shared" si="11"/>
        <v>2.5877503648648668E-3</v>
      </c>
    </row>
    <row r="74" spans="1:42" x14ac:dyDescent="0.25">
      <c r="A74" s="12" t="s">
        <v>60</v>
      </c>
      <c r="B74" s="13" t="s">
        <v>67</v>
      </c>
      <c r="C74" s="14">
        <v>860037013</v>
      </c>
      <c r="D74" s="7">
        <v>32940523</v>
      </c>
      <c r="E74" s="8"/>
      <c r="F74" s="9">
        <v>0</v>
      </c>
      <c r="G74" s="10">
        <v>21957184</v>
      </c>
      <c r="H74" s="10"/>
      <c r="I74" s="9">
        <v>0</v>
      </c>
      <c r="J74" s="10">
        <v>12882573</v>
      </c>
      <c r="K74" s="10"/>
      <c r="L74" s="9">
        <v>0</v>
      </c>
      <c r="M74" s="10">
        <v>47073735</v>
      </c>
      <c r="N74" s="10">
        <v>0</v>
      </c>
      <c r="O74" s="9">
        <v>0</v>
      </c>
      <c r="P74" s="10">
        <v>25713853</v>
      </c>
      <c r="Q74" s="10">
        <v>0</v>
      </c>
      <c r="R74" s="9">
        <v>0</v>
      </c>
      <c r="S74" s="10">
        <v>47451920</v>
      </c>
      <c r="T74" s="10">
        <v>675758</v>
      </c>
      <c r="U74" s="9">
        <v>1.4240898998396694E-2</v>
      </c>
      <c r="V74" s="10">
        <v>113913347</v>
      </c>
      <c r="W74" s="10">
        <v>2854374</v>
      </c>
      <c r="X74" s="9">
        <v>2.5057414913811638E-2</v>
      </c>
      <c r="Y74" s="10">
        <v>92082549</v>
      </c>
      <c r="Z74" s="10">
        <v>137400</v>
      </c>
      <c r="AA74" s="9">
        <v>1.492139406349405E-3</v>
      </c>
      <c r="AB74" s="11">
        <v>28752695</v>
      </c>
      <c r="AC74" s="11">
        <v>27041286</v>
      </c>
      <c r="AD74" s="9">
        <v>0.94047830994625026</v>
      </c>
      <c r="AE74" s="11">
        <v>24325529</v>
      </c>
      <c r="AF74" s="11">
        <v>0</v>
      </c>
      <c r="AG74" s="9">
        <v>0</v>
      </c>
      <c r="AH74" s="7">
        <v>61202123</v>
      </c>
      <c r="AI74" s="7">
        <v>81400</v>
      </c>
      <c r="AJ74" s="9">
        <v>1.3300192217188282E-3</v>
      </c>
      <c r="AK74" s="7">
        <v>84492978</v>
      </c>
      <c r="AL74" s="7">
        <v>81400</v>
      </c>
      <c r="AM74" s="9">
        <v>9.6339366805132606E-4</v>
      </c>
      <c r="AN74" s="7">
        <v>592789009</v>
      </c>
      <c r="AO74" s="7">
        <f t="shared" si="10"/>
        <v>30871618</v>
      </c>
      <c r="AP74" s="9">
        <f t="shared" si="11"/>
        <v>5.2078593785128698E-2</v>
      </c>
    </row>
    <row r="75" spans="1:42" x14ac:dyDescent="0.25">
      <c r="A75" s="12" t="s">
        <v>60</v>
      </c>
      <c r="B75" s="13" t="s">
        <v>68</v>
      </c>
      <c r="C75" s="14">
        <v>860524654</v>
      </c>
      <c r="D75" s="7">
        <v>204000</v>
      </c>
      <c r="E75" s="8"/>
      <c r="F75" s="9">
        <v>0</v>
      </c>
      <c r="G75" s="10">
        <v>2093431</v>
      </c>
      <c r="H75" s="10"/>
      <c r="I75" s="9">
        <v>0</v>
      </c>
      <c r="J75" s="10">
        <v>346764</v>
      </c>
      <c r="K75" s="10"/>
      <c r="L75" s="9">
        <v>0</v>
      </c>
      <c r="M75" s="10">
        <v>172591</v>
      </c>
      <c r="N75" s="10">
        <v>0</v>
      </c>
      <c r="O75" s="9">
        <v>0</v>
      </c>
      <c r="P75" s="10">
        <v>8106413</v>
      </c>
      <c r="Q75" s="10">
        <v>0</v>
      </c>
      <c r="R75" s="9">
        <v>0</v>
      </c>
      <c r="S75" s="10">
        <v>489515</v>
      </c>
      <c r="T75" s="10">
        <v>489515</v>
      </c>
      <c r="U75" s="9">
        <v>1</v>
      </c>
      <c r="V75" s="10">
        <v>159000</v>
      </c>
      <c r="W75" s="10">
        <v>159</v>
      </c>
      <c r="X75" s="9">
        <v>1E-3</v>
      </c>
      <c r="Y75" s="10">
        <v>-25700</v>
      </c>
      <c r="Z75" s="10">
        <v>0</v>
      </c>
      <c r="AA75" s="9">
        <v>0</v>
      </c>
      <c r="AB75" s="11">
        <v>12915981</v>
      </c>
      <c r="AC75" s="11">
        <v>12384213</v>
      </c>
      <c r="AD75" s="9">
        <v>0.95882867898303659</v>
      </c>
      <c r="AE75" s="11">
        <v>0</v>
      </c>
      <c r="AF75" s="11">
        <v>0</v>
      </c>
      <c r="AG75" s="9">
        <v>0</v>
      </c>
      <c r="AH75" s="7">
        <v>1065877</v>
      </c>
      <c r="AI75" s="7">
        <v>0</v>
      </c>
      <c r="AJ75" s="9">
        <v>0</v>
      </c>
      <c r="AK75" s="7">
        <v>0</v>
      </c>
      <c r="AL75" s="7">
        <v>1065877</v>
      </c>
      <c r="AM75" s="9">
        <v>0</v>
      </c>
      <c r="AN75" s="7">
        <v>25527872</v>
      </c>
      <c r="AO75" s="7">
        <f t="shared" si="10"/>
        <v>13939764</v>
      </c>
      <c r="AP75" s="9">
        <f t="shared" si="11"/>
        <v>0.54606055686897836</v>
      </c>
    </row>
    <row r="76" spans="1:42" x14ac:dyDescent="0.25">
      <c r="A76" s="12" t="s">
        <v>60</v>
      </c>
      <c r="B76" s="13" t="s">
        <v>69</v>
      </c>
      <c r="C76" s="14">
        <v>860039988</v>
      </c>
      <c r="D76" s="7">
        <v>0</v>
      </c>
      <c r="E76" s="8"/>
      <c r="F76" s="9">
        <v>0</v>
      </c>
      <c r="G76" s="10">
        <v>0</v>
      </c>
      <c r="H76" s="10"/>
      <c r="I76" s="9">
        <v>0</v>
      </c>
      <c r="J76" s="10">
        <v>254846</v>
      </c>
      <c r="K76" s="10"/>
      <c r="L76" s="9">
        <v>0</v>
      </c>
      <c r="M76" s="10">
        <v>0</v>
      </c>
      <c r="N76" s="10">
        <v>0</v>
      </c>
      <c r="O76" s="9">
        <v>0</v>
      </c>
      <c r="P76" s="10">
        <v>0</v>
      </c>
      <c r="Q76" s="10">
        <v>0</v>
      </c>
      <c r="R76" s="9">
        <v>0</v>
      </c>
      <c r="S76" s="10">
        <v>0</v>
      </c>
      <c r="T76" s="10">
        <v>0</v>
      </c>
      <c r="U76" s="9">
        <v>0</v>
      </c>
      <c r="V76" s="10">
        <v>0</v>
      </c>
      <c r="W76" s="10">
        <v>0</v>
      </c>
      <c r="X76" s="9">
        <v>0</v>
      </c>
      <c r="Y76" s="10">
        <v>81400</v>
      </c>
      <c r="Z76" s="10">
        <v>81400</v>
      </c>
      <c r="AA76" s="9">
        <v>1</v>
      </c>
      <c r="AB76" s="11">
        <v>0</v>
      </c>
      <c r="AC76" s="11">
        <v>0</v>
      </c>
      <c r="AD76" s="9">
        <v>0</v>
      </c>
      <c r="AE76" s="11">
        <v>0</v>
      </c>
      <c r="AF76" s="11">
        <v>0</v>
      </c>
      <c r="AG76" s="9">
        <v>0</v>
      </c>
      <c r="AH76" s="7">
        <v>0</v>
      </c>
      <c r="AI76" s="7">
        <v>0</v>
      </c>
      <c r="AJ76" s="9">
        <v>0</v>
      </c>
      <c r="AK76" s="7">
        <v>0</v>
      </c>
      <c r="AL76" s="7">
        <v>0</v>
      </c>
      <c r="AM76" s="9">
        <v>0</v>
      </c>
      <c r="AN76" s="7">
        <v>336246</v>
      </c>
      <c r="AO76" s="7">
        <f t="shared" si="10"/>
        <v>81400</v>
      </c>
      <c r="AP76" s="9">
        <f t="shared" si="11"/>
        <v>0.24208466420418384</v>
      </c>
    </row>
    <row r="77" spans="1:42" x14ac:dyDescent="0.25">
      <c r="A77" s="12" t="s">
        <v>60</v>
      </c>
      <c r="B77" s="13" t="s">
        <v>70</v>
      </c>
      <c r="C77" s="14">
        <v>891700037</v>
      </c>
      <c r="D77" s="7">
        <v>0</v>
      </c>
      <c r="E77" s="8"/>
      <c r="F77" s="9">
        <v>0</v>
      </c>
      <c r="G77" s="10">
        <v>0</v>
      </c>
      <c r="H77" s="10"/>
      <c r="I77" s="9">
        <v>0</v>
      </c>
      <c r="J77" s="10">
        <v>1186653</v>
      </c>
      <c r="K77" s="10"/>
      <c r="L77" s="9">
        <v>0</v>
      </c>
      <c r="M77" s="10">
        <v>0</v>
      </c>
      <c r="N77" s="10">
        <v>0</v>
      </c>
      <c r="O77" s="9">
        <v>0</v>
      </c>
      <c r="P77" s="10">
        <v>263064</v>
      </c>
      <c r="Q77" s="10">
        <v>0</v>
      </c>
      <c r="R77" s="9">
        <v>0</v>
      </c>
      <c r="S77" s="10">
        <v>2976637</v>
      </c>
      <c r="T77" s="10">
        <v>2710464</v>
      </c>
      <c r="U77" s="9">
        <v>0.91057928796826759</v>
      </c>
      <c r="V77" s="10">
        <v>13353786</v>
      </c>
      <c r="W77" s="10">
        <v>426.64299999999997</v>
      </c>
      <c r="X77" s="9">
        <v>3.1949216499350818E-5</v>
      </c>
      <c r="Y77" s="10">
        <v>222219</v>
      </c>
      <c r="Z77" s="10">
        <v>222219</v>
      </c>
      <c r="AA77" s="9">
        <v>1</v>
      </c>
      <c r="AB77" s="11">
        <v>-31800</v>
      </c>
      <c r="AC77" s="11">
        <v>0</v>
      </c>
      <c r="AD77" s="9">
        <v>0</v>
      </c>
      <c r="AE77" s="11">
        <v>-334219</v>
      </c>
      <c r="AF77" s="11">
        <v>0</v>
      </c>
      <c r="AG77" s="9">
        <v>0</v>
      </c>
      <c r="AH77" s="7">
        <v>0</v>
      </c>
      <c r="AI77" s="7">
        <v>0</v>
      </c>
      <c r="AJ77" s="9">
        <v>0</v>
      </c>
      <c r="AK77" s="7">
        <v>0</v>
      </c>
      <c r="AL77" s="7">
        <v>0</v>
      </c>
      <c r="AM77" s="9">
        <v>0</v>
      </c>
      <c r="AN77" s="7">
        <v>17636340</v>
      </c>
      <c r="AO77" s="7">
        <f t="shared" si="10"/>
        <v>2933109.6430000002</v>
      </c>
      <c r="AP77" s="9">
        <f t="shared" si="11"/>
        <v>0.16631056347292011</v>
      </c>
    </row>
    <row r="78" spans="1:42" ht="15.75" thickBot="1" x14ac:dyDescent="0.3">
      <c r="A78" s="18" t="s">
        <v>60</v>
      </c>
      <c r="B78" s="29" t="s">
        <v>71</v>
      </c>
      <c r="C78" s="19">
        <v>890903407</v>
      </c>
      <c r="D78" s="7">
        <v>3291509</v>
      </c>
      <c r="E78" s="8"/>
      <c r="F78" s="9">
        <v>0</v>
      </c>
      <c r="G78" s="10">
        <v>2381373</v>
      </c>
      <c r="H78" s="10"/>
      <c r="I78" s="9">
        <v>0</v>
      </c>
      <c r="J78" s="10">
        <v>3856663</v>
      </c>
      <c r="K78" s="10"/>
      <c r="L78" s="9">
        <v>0</v>
      </c>
      <c r="M78" s="10">
        <v>4866354</v>
      </c>
      <c r="N78" s="10">
        <v>0</v>
      </c>
      <c r="O78" s="9">
        <v>0</v>
      </c>
      <c r="P78" s="10">
        <v>4739991</v>
      </c>
      <c r="Q78" s="10">
        <v>69700</v>
      </c>
      <c r="R78" s="9">
        <v>1.4704669270469079E-2</v>
      </c>
      <c r="S78" s="10">
        <v>12177659</v>
      </c>
      <c r="T78" s="10">
        <v>0</v>
      </c>
      <c r="U78" s="9">
        <v>0</v>
      </c>
      <c r="V78" s="10">
        <v>55373316</v>
      </c>
      <c r="W78" s="10">
        <v>55373316</v>
      </c>
      <c r="X78" s="9">
        <v>1</v>
      </c>
      <c r="Y78" s="10">
        <v>4832520</v>
      </c>
      <c r="Z78" s="10">
        <v>0</v>
      </c>
      <c r="AA78" s="9">
        <v>0</v>
      </c>
      <c r="AB78" s="11">
        <v>1814344</v>
      </c>
      <c r="AC78" s="11">
        <v>1185480</v>
      </c>
      <c r="AD78" s="9">
        <v>0.65339318232926058</v>
      </c>
      <c r="AE78" s="11">
        <v>6318454</v>
      </c>
      <c r="AF78" s="11">
        <v>0</v>
      </c>
      <c r="AG78" s="9">
        <v>0</v>
      </c>
      <c r="AH78" s="7">
        <v>888256</v>
      </c>
      <c r="AI78" s="7">
        <v>0</v>
      </c>
      <c r="AJ78" s="9">
        <v>0</v>
      </c>
      <c r="AK78" s="7">
        <v>34170792</v>
      </c>
      <c r="AL78" s="7">
        <v>0</v>
      </c>
      <c r="AM78" s="9">
        <v>0</v>
      </c>
      <c r="AN78" s="7">
        <v>134711231</v>
      </c>
      <c r="AO78" s="7">
        <f t="shared" si="10"/>
        <v>56628496</v>
      </c>
      <c r="AP78" s="9">
        <f t="shared" si="11"/>
        <v>0.4203695236071297</v>
      </c>
    </row>
    <row r="79" spans="1:42" ht="15.75" thickBot="1" x14ac:dyDescent="0.3">
      <c r="A79" s="20" t="s">
        <v>72</v>
      </c>
      <c r="B79" s="21"/>
      <c r="C79" s="22"/>
      <c r="D79" s="23">
        <f>SUM(D68:D78)</f>
        <v>60978788</v>
      </c>
      <c r="E79" s="23">
        <f t="shared" ref="E79:AP79" si="12">SUM(E68:E78)</f>
        <v>0</v>
      </c>
      <c r="F79" s="23">
        <f t="shared" si="12"/>
        <v>0</v>
      </c>
      <c r="G79" s="23">
        <f t="shared" si="12"/>
        <v>40064742</v>
      </c>
      <c r="H79" s="23">
        <f t="shared" si="12"/>
        <v>0</v>
      </c>
      <c r="I79" s="23">
        <f t="shared" si="12"/>
        <v>0</v>
      </c>
      <c r="J79" s="23">
        <f t="shared" si="12"/>
        <v>44963032</v>
      </c>
      <c r="K79" s="23">
        <f t="shared" si="12"/>
        <v>0</v>
      </c>
      <c r="L79" s="23">
        <f t="shared" si="12"/>
        <v>0</v>
      </c>
      <c r="M79" s="23">
        <f t="shared" si="12"/>
        <v>84821845</v>
      </c>
      <c r="N79" s="23">
        <f t="shared" si="12"/>
        <v>0</v>
      </c>
      <c r="O79" s="23">
        <f t="shared" si="12"/>
        <v>0</v>
      </c>
      <c r="P79" s="23">
        <f t="shared" si="12"/>
        <v>86641489</v>
      </c>
      <c r="Q79" s="23">
        <f t="shared" si="12"/>
        <v>69700</v>
      </c>
      <c r="R79" s="23">
        <f t="shared" si="12"/>
        <v>1.4704669270469079E-2</v>
      </c>
      <c r="S79" s="23">
        <f t="shared" si="12"/>
        <v>160656136</v>
      </c>
      <c r="T79" s="23">
        <f t="shared" si="12"/>
        <v>4939937</v>
      </c>
      <c r="U79" s="23">
        <f t="shared" si="12"/>
        <v>2.9379177274287813</v>
      </c>
      <c r="V79" s="23">
        <f t="shared" si="12"/>
        <v>243115457</v>
      </c>
      <c r="W79" s="23">
        <f t="shared" si="12"/>
        <v>105624789.90099999</v>
      </c>
      <c r="X79" s="23">
        <f t="shared" si="12"/>
        <v>4.161301613253034</v>
      </c>
      <c r="Y79" s="23">
        <f t="shared" si="12"/>
        <v>170659654</v>
      </c>
      <c r="Z79" s="23">
        <f t="shared" si="12"/>
        <v>29923335</v>
      </c>
      <c r="AA79" s="23">
        <f t="shared" si="12"/>
        <v>3.7248001943680844</v>
      </c>
      <c r="AB79" s="23">
        <f t="shared" si="12"/>
        <v>67954139</v>
      </c>
      <c r="AC79" s="23">
        <f t="shared" si="12"/>
        <v>60420890</v>
      </c>
      <c r="AD79" s="23">
        <f t="shared" si="12"/>
        <v>4.4299789426838547</v>
      </c>
      <c r="AE79" s="23">
        <f t="shared" si="12"/>
        <v>96120328</v>
      </c>
      <c r="AF79" s="23">
        <f t="shared" si="12"/>
        <v>916109</v>
      </c>
      <c r="AG79" s="23">
        <f t="shared" si="12"/>
        <v>0.19753007647884502</v>
      </c>
      <c r="AH79" s="23">
        <f t="shared" si="12"/>
        <v>117026111</v>
      </c>
      <c r="AI79" s="23">
        <f t="shared" si="12"/>
        <v>151100</v>
      </c>
      <c r="AJ79" s="23">
        <f t="shared" si="12"/>
        <v>3.0928569037729182E-3</v>
      </c>
      <c r="AK79" s="23">
        <f t="shared" si="12"/>
        <v>183084585</v>
      </c>
      <c r="AL79" s="23">
        <f t="shared" si="12"/>
        <v>12297664</v>
      </c>
      <c r="AM79" s="23">
        <f t="shared" si="12"/>
        <v>1.0161277548013707</v>
      </c>
      <c r="AN79" s="23">
        <f t="shared" si="12"/>
        <v>1356086306</v>
      </c>
      <c r="AO79" s="23">
        <f t="shared" si="12"/>
        <v>214343524.90100002</v>
      </c>
      <c r="AP79" s="23">
        <f t="shared" si="12"/>
        <v>2.1903211691889939</v>
      </c>
    </row>
    <row r="80" spans="1:42" ht="15.75" thickBot="1" x14ac:dyDescent="0.3">
      <c r="A80" s="30" t="s">
        <v>73</v>
      </c>
      <c r="B80" s="24" t="s">
        <v>74</v>
      </c>
      <c r="C80" s="25">
        <v>901037916</v>
      </c>
      <c r="D80" s="7">
        <v>77982159</v>
      </c>
      <c r="E80" s="8">
        <v>1728931</v>
      </c>
      <c r="F80" s="9">
        <v>2.2170853207590727E-2</v>
      </c>
      <c r="G80" s="10">
        <v>76104552</v>
      </c>
      <c r="H80" s="10">
        <v>9758548</v>
      </c>
      <c r="I80" s="9">
        <v>0.12822554950458154</v>
      </c>
      <c r="J80" s="10">
        <v>115164325</v>
      </c>
      <c r="K80" s="10">
        <v>1845000</v>
      </c>
      <c r="L80" s="9">
        <v>1.6020586236232443E-2</v>
      </c>
      <c r="M80" s="10">
        <v>145262229</v>
      </c>
      <c r="N80" s="10">
        <v>23434352</v>
      </c>
      <c r="O80" s="9">
        <v>0.16132446928099939</v>
      </c>
      <c r="P80" s="10">
        <v>106347130</v>
      </c>
      <c r="Q80" s="10">
        <v>68474922</v>
      </c>
      <c r="R80" s="9">
        <v>0.64388124061269914</v>
      </c>
      <c r="S80" s="10">
        <v>210955430</v>
      </c>
      <c r="T80" s="10">
        <v>163998729</v>
      </c>
      <c r="U80" s="9">
        <v>0.77740937505140306</v>
      </c>
      <c r="V80" s="10">
        <v>247563184</v>
      </c>
      <c r="W80" s="10">
        <v>155618064</v>
      </c>
      <c r="X80" s="9">
        <v>0.62859938010815053</v>
      </c>
      <c r="Y80" s="10">
        <v>151781625</v>
      </c>
      <c r="Z80" s="10">
        <v>82592941</v>
      </c>
      <c r="AA80" s="9">
        <v>0.54415638915448428</v>
      </c>
      <c r="AB80" s="11">
        <v>168411717</v>
      </c>
      <c r="AC80" s="11">
        <v>34003861</v>
      </c>
      <c r="AD80" s="9">
        <v>0.20190911657292823</v>
      </c>
      <c r="AE80" s="11">
        <v>265247618</v>
      </c>
      <c r="AF80" s="11">
        <v>0</v>
      </c>
      <c r="AG80" s="9">
        <v>0</v>
      </c>
      <c r="AH80" s="7">
        <v>174428786</v>
      </c>
      <c r="AI80" s="7">
        <v>42171609</v>
      </c>
      <c r="AJ80" s="9">
        <v>0.24176977875658665</v>
      </c>
      <c r="AK80" s="7">
        <v>247256586</v>
      </c>
      <c r="AL80" s="7">
        <v>101793300</v>
      </c>
      <c r="AM80" s="9">
        <v>0.41169095491757701</v>
      </c>
      <c r="AN80" s="7">
        <v>1986505341</v>
      </c>
      <c r="AO80" s="7">
        <f>+E80+H80+K80+N80+Q80+T80+W80+Z80+AC80+AF80+AI80+AL80</f>
        <v>685420257</v>
      </c>
      <c r="AP80" s="9">
        <f>+AO80/AN80</f>
        <v>0.3450382150268782</v>
      </c>
    </row>
    <row r="81" spans="1:42" ht="15.75" thickBot="1" x14ac:dyDescent="0.3">
      <c r="A81" s="20" t="s">
        <v>75</v>
      </c>
      <c r="B81" s="21"/>
      <c r="C81" s="22"/>
      <c r="D81" s="26">
        <f>SUM(D80)</f>
        <v>77982159</v>
      </c>
      <c r="E81" s="26">
        <f t="shared" ref="E81:AP81" si="13">SUM(E80)</f>
        <v>1728931</v>
      </c>
      <c r="F81" s="26">
        <f t="shared" si="13"/>
        <v>2.2170853207590727E-2</v>
      </c>
      <c r="G81" s="26">
        <f t="shared" si="13"/>
        <v>76104552</v>
      </c>
      <c r="H81" s="26">
        <f t="shared" si="13"/>
        <v>9758548</v>
      </c>
      <c r="I81" s="26">
        <f t="shared" si="13"/>
        <v>0.12822554950458154</v>
      </c>
      <c r="J81" s="26">
        <f t="shared" si="13"/>
        <v>115164325</v>
      </c>
      <c r="K81" s="26">
        <f t="shared" si="13"/>
        <v>1845000</v>
      </c>
      <c r="L81" s="26">
        <f t="shared" si="13"/>
        <v>1.6020586236232443E-2</v>
      </c>
      <c r="M81" s="26">
        <f t="shared" si="13"/>
        <v>145262229</v>
      </c>
      <c r="N81" s="26">
        <f t="shared" si="13"/>
        <v>23434352</v>
      </c>
      <c r="O81" s="26">
        <f t="shared" si="13"/>
        <v>0.16132446928099939</v>
      </c>
      <c r="P81" s="26">
        <f t="shared" si="13"/>
        <v>106347130</v>
      </c>
      <c r="Q81" s="26">
        <f t="shared" si="13"/>
        <v>68474922</v>
      </c>
      <c r="R81" s="26">
        <f t="shared" si="13"/>
        <v>0.64388124061269914</v>
      </c>
      <c r="S81" s="26">
        <f t="shared" si="13"/>
        <v>210955430</v>
      </c>
      <c r="T81" s="26">
        <f t="shared" si="13"/>
        <v>163998729</v>
      </c>
      <c r="U81" s="26">
        <f t="shared" si="13"/>
        <v>0.77740937505140306</v>
      </c>
      <c r="V81" s="26">
        <f t="shared" si="13"/>
        <v>247563184</v>
      </c>
      <c r="W81" s="26">
        <f t="shared" si="13"/>
        <v>155618064</v>
      </c>
      <c r="X81" s="26">
        <f t="shared" si="13"/>
        <v>0.62859938010815053</v>
      </c>
      <c r="Y81" s="26">
        <f t="shared" si="13"/>
        <v>151781625</v>
      </c>
      <c r="Z81" s="26">
        <f t="shared" si="13"/>
        <v>82592941</v>
      </c>
      <c r="AA81" s="26">
        <f t="shared" si="13"/>
        <v>0.54415638915448428</v>
      </c>
      <c r="AB81" s="26">
        <f t="shared" si="13"/>
        <v>168411717</v>
      </c>
      <c r="AC81" s="26">
        <f t="shared" si="13"/>
        <v>34003861</v>
      </c>
      <c r="AD81" s="26">
        <f t="shared" si="13"/>
        <v>0.20190911657292823</v>
      </c>
      <c r="AE81" s="26">
        <f t="shared" si="13"/>
        <v>265247618</v>
      </c>
      <c r="AF81" s="26">
        <f t="shared" si="13"/>
        <v>0</v>
      </c>
      <c r="AG81" s="26">
        <f t="shared" si="13"/>
        <v>0</v>
      </c>
      <c r="AH81" s="26">
        <f t="shared" si="13"/>
        <v>174428786</v>
      </c>
      <c r="AI81" s="26">
        <f t="shared" si="13"/>
        <v>42171609</v>
      </c>
      <c r="AJ81" s="26">
        <f t="shared" si="13"/>
        <v>0.24176977875658665</v>
      </c>
      <c r="AK81" s="26">
        <f t="shared" si="13"/>
        <v>247256586</v>
      </c>
      <c r="AL81" s="26">
        <f t="shared" si="13"/>
        <v>101793300</v>
      </c>
      <c r="AM81" s="26">
        <f t="shared" si="13"/>
        <v>0.41169095491757701</v>
      </c>
      <c r="AN81" s="26">
        <f t="shared" si="13"/>
        <v>1986505341</v>
      </c>
      <c r="AO81" s="26">
        <f t="shared" si="13"/>
        <v>685420257</v>
      </c>
      <c r="AP81" s="26">
        <f t="shared" si="13"/>
        <v>0.3450382150268782</v>
      </c>
    </row>
    <row r="82" spans="1:42" x14ac:dyDescent="0.25">
      <c r="A82" s="4" t="s">
        <v>76</v>
      </c>
      <c r="B82" s="5" t="s">
        <v>77</v>
      </c>
      <c r="C82" s="6">
        <v>891800498</v>
      </c>
      <c r="D82" s="7">
        <v>0</v>
      </c>
      <c r="E82" s="8"/>
      <c r="F82" s="9">
        <v>0</v>
      </c>
      <c r="G82" s="10">
        <v>0</v>
      </c>
      <c r="H82" s="10"/>
      <c r="I82" s="9">
        <v>0</v>
      </c>
      <c r="J82" s="10">
        <v>16144864</v>
      </c>
      <c r="K82" s="10"/>
      <c r="L82" s="9">
        <v>0</v>
      </c>
      <c r="M82" s="10">
        <v>0</v>
      </c>
      <c r="N82" s="10">
        <v>0</v>
      </c>
      <c r="O82" s="9">
        <v>0</v>
      </c>
      <c r="P82" s="10">
        <v>9601341</v>
      </c>
      <c r="Q82" s="10">
        <v>9601341</v>
      </c>
      <c r="R82" s="9">
        <v>1</v>
      </c>
      <c r="S82" s="10">
        <v>0</v>
      </c>
      <c r="T82" s="10">
        <v>0</v>
      </c>
      <c r="U82" s="9">
        <v>0</v>
      </c>
      <c r="V82" s="10">
        <v>9544046</v>
      </c>
      <c r="W82" s="10">
        <v>9544046</v>
      </c>
      <c r="X82" s="9">
        <v>1</v>
      </c>
      <c r="Y82" s="10">
        <v>0</v>
      </c>
      <c r="Z82" s="10">
        <v>0</v>
      </c>
      <c r="AA82" s="9">
        <v>0</v>
      </c>
      <c r="AB82" s="11">
        <v>0</v>
      </c>
      <c r="AC82" s="11">
        <v>0</v>
      </c>
      <c r="AD82" s="9">
        <v>0</v>
      </c>
      <c r="AE82" s="11">
        <v>0</v>
      </c>
      <c r="AF82" s="11">
        <v>0</v>
      </c>
      <c r="AG82" s="9">
        <v>0</v>
      </c>
      <c r="AH82" s="7">
        <v>0</v>
      </c>
      <c r="AI82" s="7">
        <v>0</v>
      </c>
      <c r="AJ82" s="9">
        <v>0</v>
      </c>
      <c r="AK82" s="7">
        <v>0</v>
      </c>
      <c r="AL82" s="7">
        <v>0</v>
      </c>
      <c r="AM82" s="9">
        <v>0</v>
      </c>
      <c r="AN82" s="7">
        <v>35290251</v>
      </c>
      <c r="AO82" s="7">
        <f t="shared" ref="AO82:AO88" si="14">+E82+H82+K82+N82+Q82+T82+W82+Z82+AC82+AF82+AI82+AL82</f>
        <v>19145387</v>
      </c>
      <c r="AP82" s="9">
        <f t="shared" ref="AP82:AP88" si="15">+AO82/AN82</f>
        <v>0.54251206657612039</v>
      </c>
    </row>
    <row r="83" spans="1:42" ht="30" x14ac:dyDescent="0.25">
      <c r="A83" s="31" t="s">
        <v>76</v>
      </c>
      <c r="B83" s="13" t="s">
        <v>78</v>
      </c>
      <c r="C83" s="14">
        <v>800113672</v>
      </c>
      <c r="D83" s="7">
        <v>0</v>
      </c>
      <c r="E83" s="8"/>
      <c r="F83" s="9">
        <v>0</v>
      </c>
      <c r="G83" s="10">
        <v>0</v>
      </c>
      <c r="H83" s="10"/>
      <c r="I83" s="9">
        <v>0</v>
      </c>
      <c r="J83" s="10">
        <v>0</v>
      </c>
      <c r="K83" s="10"/>
      <c r="L83" s="9">
        <v>0</v>
      </c>
      <c r="M83" s="10">
        <v>100400</v>
      </c>
      <c r="N83" s="10">
        <v>0</v>
      </c>
      <c r="O83" s="9">
        <v>0</v>
      </c>
      <c r="P83" s="10">
        <v>0</v>
      </c>
      <c r="Q83" s="10">
        <v>0</v>
      </c>
      <c r="R83" s="9">
        <v>0</v>
      </c>
      <c r="S83" s="10">
        <v>0</v>
      </c>
      <c r="T83" s="10">
        <v>0</v>
      </c>
      <c r="U83" s="9">
        <v>0</v>
      </c>
      <c r="V83" s="10">
        <v>0</v>
      </c>
      <c r="W83" s="10">
        <v>0</v>
      </c>
      <c r="X83" s="9">
        <v>0</v>
      </c>
      <c r="Y83" s="10">
        <v>0</v>
      </c>
      <c r="Z83" s="10">
        <v>0</v>
      </c>
      <c r="AA83" s="9">
        <v>0</v>
      </c>
      <c r="AB83" s="11">
        <v>0</v>
      </c>
      <c r="AC83" s="11">
        <v>0</v>
      </c>
      <c r="AD83" s="9">
        <v>0</v>
      </c>
      <c r="AE83" s="11">
        <v>0</v>
      </c>
      <c r="AF83" s="11">
        <v>0</v>
      </c>
      <c r="AG83" s="9">
        <v>0</v>
      </c>
      <c r="AH83" s="7">
        <v>0</v>
      </c>
      <c r="AI83" s="7">
        <v>0</v>
      </c>
      <c r="AJ83" s="9">
        <v>0</v>
      </c>
      <c r="AK83" s="7">
        <v>0</v>
      </c>
      <c r="AL83" s="7">
        <v>0</v>
      </c>
      <c r="AM83" s="9">
        <v>0</v>
      </c>
      <c r="AN83" s="7">
        <v>100400</v>
      </c>
      <c r="AO83" s="7">
        <f t="shared" si="14"/>
        <v>0</v>
      </c>
      <c r="AP83" s="9">
        <f t="shared" si="15"/>
        <v>0</v>
      </c>
    </row>
    <row r="84" spans="1:42" x14ac:dyDescent="0.25">
      <c r="A84" s="32" t="s">
        <v>76</v>
      </c>
      <c r="B84" s="29" t="s">
        <v>79</v>
      </c>
      <c r="C84" s="19">
        <v>890399029</v>
      </c>
      <c r="D84" s="7">
        <v>0</v>
      </c>
      <c r="E84" s="8"/>
      <c r="F84" s="9">
        <v>0</v>
      </c>
      <c r="G84" s="10">
        <v>0</v>
      </c>
      <c r="H84" s="10"/>
      <c r="I84" s="9">
        <v>0</v>
      </c>
      <c r="J84" s="10">
        <v>0</v>
      </c>
      <c r="K84" s="10"/>
      <c r="L84" s="9">
        <v>0</v>
      </c>
      <c r="M84" s="10">
        <v>0</v>
      </c>
      <c r="N84" s="10">
        <v>0</v>
      </c>
      <c r="O84" s="9">
        <v>0</v>
      </c>
      <c r="P84" s="10">
        <v>0</v>
      </c>
      <c r="Q84" s="10">
        <v>0</v>
      </c>
      <c r="R84" s="9">
        <v>0</v>
      </c>
      <c r="S84" s="10">
        <v>4140838</v>
      </c>
      <c r="T84" s="10">
        <v>0</v>
      </c>
      <c r="U84" s="9">
        <v>0</v>
      </c>
      <c r="V84" s="10">
        <v>0</v>
      </c>
      <c r="W84" s="10">
        <v>0</v>
      </c>
      <c r="X84" s="9">
        <v>0</v>
      </c>
      <c r="Y84" s="10">
        <v>0</v>
      </c>
      <c r="Z84" s="10">
        <v>0</v>
      </c>
      <c r="AA84" s="9">
        <v>0</v>
      </c>
      <c r="AB84" s="11">
        <v>0</v>
      </c>
      <c r="AC84" s="11">
        <v>0</v>
      </c>
      <c r="AD84" s="9">
        <v>0</v>
      </c>
      <c r="AE84" s="11">
        <v>0</v>
      </c>
      <c r="AF84" s="11">
        <v>0</v>
      </c>
      <c r="AG84" s="9">
        <v>0</v>
      </c>
      <c r="AH84" s="7">
        <v>0</v>
      </c>
      <c r="AI84" s="7">
        <v>0</v>
      </c>
      <c r="AJ84" s="9">
        <v>0</v>
      </c>
      <c r="AK84" s="7">
        <v>0</v>
      </c>
      <c r="AL84" s="7">
        <v>0</v>
      </c>
      <c r="AM84" s="9">
        <v>0</v>
      </c>
      <c r="AN84" s="7">
        <v>4140838</v>
      </c>
      <c r="AO84" s="7">
        <f t="shared" si="14"/>
        <v>0</v>
      </c>
      <c r="AP84" s="9">
        <f t="shared" si="15"/>
        <v>0</v>
      </c>
    </row>
    <row r="85" spans="1:42" x14ac:dyDescent="0.25">
      <c r="A85" s="32" t="s">
        <v>76</v>
      </c>
      <c r="B85" s="29" t="s">
        <v>80</v>
      </c>
      <c r="C85" s="19">
        <v>892000148</v>
      </c>
      <c r="D85" s="7">
        <v>0</v>
      </c>
      <c r="E85" s="8"/>
      <c r="F85" s="9">
        <v>0</v>
      </c>
      <c r="G85" s="10">
        <v>0</v>
      </c>
      <c r="H85" s="10"/>
      <c r="I85" s="9">
        <v>0</v>
      </c>
      <c r="J85" s="10">
        <v>0</v>
      </c>
      <c r="K85" s="10"/>
      <c r="L85" s="9">
        <v>0</v>
      </c>
      <c r="M85" s="10">
        <v>0</v>
      </c>
      <c r="N85" s="10">
        <v>0</v>
      </c>
      <c r="O85" s="9">
        <v>0</v>
      </c>
      <c r="P85" s="10">
        <v>0</v>
      </c>
      <c r="Q85" s="10">
        <v>0</v>
      </c>
      <c r="R85" s="9">
        <v>0</v>
      </c>
      <c r="S85" s="10">
        <v>7605739</v>
      </c>
      <c r="T85" s="10">
        <v>7605739</v>
      </c>
      <c r="U85" s="9">
        <v>1</v>
      </c>
      <c r="V85" s="10">
        <v>0</v>
      </c>
      <c r="W85" s="10">
        <v>0</v>
      </c>
      <c r="X85" s="9">
        <v>0</v>
      </c>
      <c r="Y85" s="10">
        <v>0</v>
      </c>
      <c r="Z85" s="10">
        <v>0</v>
      </c>
      <c r="AA85" s="9">
        <v>0</v>
      </c>
      <c r="AB85" s="11">
        <v>0</v>
      </c>
      <c r="AC85" s="11">
        <v>0</v>
      </c>
      <c r="AD85" s="9">
        <v>0</v>
      </c>
      <c r="AE85" s="11">
        <v>0</v>
      </c>
      <c r="AF85" s="11">
        <v>0</v>
      </c>
      <c r="AG85" s="9">
        <v>0</v>
      </c>
      <c r="AH85" s="7">
        <v>0</v>
      </c>
      <c r="AI85" s="7">
        <v>0</v>
      </c>
      <c r="AJ85" s="9">
        <v>0</v>
      </c>
      <c r="AK85" s="7">
        <v>0</v>
      </c>
      <c r="AL85" s="7">
        <v>0</v>
      </c>
      <c r="AM85" s="9">
        <v>0</v>
      </c>
      <c r="AN85" s="7">
        <v>7605739</v>
      </c>
      <c r="AO85" s="7">
        <f t="shared" si="14"/>
        <v>7605739</v>
      </c>
      <c r="AP85" s="9">
        <f t="shared" si="15"/>
        <v>1</v>
      </c>
    </row>
    <row r="86" spans="1:42" ht="30" x14ac:dyDescent="0.25">
      <c r="A86" s="32" t="s">
        <v>76</v>
      </c>
      <c r="B86" s="29" t="s">
        <v>81</v>
      </c>
      <c r="C86" s="19">
        <v>800091594</v>
      </c>
      <c r="D86" s="7">
        <v>0</v>
      </c>
      <c r="E86" s="8"/>
      <c r="F86" s="9">
        <v>0</v>
      </c>
      <c r="G86" s="10">
        <v>0</v>
      </c>
      <c r="H86" s="10"/>
      <c r="I86" s="9">
        <v>0</v>
      </c>
      <c r="J86" s="10">
        <v>0</v>
      </c>
      <c r="K86" s="10"/>
      <c r="L86" s="9">
        <v>0</v>
      </c>
      <c r="M86" s="10">
        <v>0</v>
      </c>
      <c r="N86" s="10">
        <v>0</v>
      </c>
      <c r="O86" s="9">
        <v>0</v>
      </c>
      <c r="P86" s="10">
        <v>0</v>
      </c>
      <c r="Q86" s="10">
        <v>0</v>
      </c>
      <c r="R86" s="9">
        <v>0</v>
      </c>
      <c r="S86" s="10">
        <v>0</v>
      </c>
      <c r="T86" s="10">
        <v>0</v>
      </c>
      <c r="U86" s="9">
        <v>0</v>
      </c>
      <c r="V86" s="10">
        <v>3215900</v>
      </c>
      <c r="W86" s="10">
        <v>3215900</v>
      </c>
      <c r="X86" s="9">
        <v>1</v>
      </c>
      <c r="Y86" s="10">
        <v>0</v>
      </c>
      <c r="Z86" s="10">
        <v>0</v>
      </c>
      <c r="AA86" s="9">
        <v>0</v>
      </c>
      <c r="AB86" s="11">
        <v>0</v>
      </c>
      <c r="AC86" s="11">
        <v>0</v>
      </c>
      <c r="AD86" s="9">
        <v>0</v>
      </c>
      <c r="AE86" s="11">
        <v>0</v>
      </c>
      <c r="AF86" s="11">
        <v>0</v>
      </c>
      <c r="AG86" s="9">
        <v>0</v>
      </c>
      <c r="AH86" s="7">
        <v>0</v>
      </c>
      <c r="AI86" s="7">
        <v>0</v>
      </c>
      <c r="AJ86" s="9">
        <v>0</v>
      </c>
      <c r="AK86" s="7">
        <v>0</v>
      </c>
      <c r="AL86" s="7">
        <v>0</v>
      </c>
      <c r="AM86" s="9">
        <v>0</v>
      </c>
      <c r="AN86" s="7">
        <v>3215900</v>
      </c>
      <c r="AO86" s="7">
        <f t="shared" si="14"/>
        <v>3215900</v>
      </c>
      <c r="AP86" s="9">
        <f t="shared" si="15"/>
        <v>1</v>
      </c>
    </row>
    <row r="87" spans="1:42" x14ac:dyDescent="0.25">
      <c r="A87" s="32" t="s">
        <v>76</v>
      </c>
      <c r="B87" s="29" t="s">
        <v>82</v>
      </c>
      <c r="C87" s="19">
        <v>800094067</v>
      </c>
      <c r="D87" s="7">
        <v>0</v>
      </c>
      <c r="E87" s="8"/>
      <c r="F87" s="9">
        <v>0</v>
      </c>
      <c r="G87" s="10">
        <v>0</v>
      </c>
      <c r="H87" s="10"/>
      <c r="I87" s="9">
        <v>0</v>
      </c>
      <c r="J87" s="10">
        <v>0</v>
      </c>
      <c r="K87" s="10"/>
      <c r="L87" s="9">
        <v>0</v>
      </c>
      <c r="M87" s="10">
        <v>0</v>
      </c>
      <c r="N87" s="10">
        <v>0</v>
      </c>
      <c r="O87" s="9">
        <v>0</v>
      </c>
      <c r="P87" s="10">
        <v>0</v>
      </c>
      <c r="Q87" s="10">
        <v>0</v>
      </c>
      <c r="R87" s="9">
        <v>0</v>
      </c>
      <c r="S87" s="10">
        <v>0</v>
      </c>
      <c r="T87" s="10">
        <v>0</v>
      </c>
      <c r="U87" s="9">
        <v>0</v>
      </c>
      <c r="V87" s="10">
        <v>2584790</v>
      </c>
      <c r="W87" s="10">
        <v>2584790</v>
      </c>
      <c r="X87" s="9">
        <v>1</v>
      </c>
      <c r="Y87" s="10">
        <v>-709000</v>
      </c>
      <c r="Z87" s="10">
        <v>0</v>
      </c>
      <c r="AA87" s="9">
        <v>0</v>
      </c>
      <c r="AB87" s="11">
        <v>-1875790</v>
      </c>
      <c r="AC87" s="11">
        <v>0</v>
      </c>
      <c r="AD87" s="9">
        <v>0</v>
      </c>
      <c r="AE87" s="11">
        <v>0</v>
      </c>
      <c r="AF87" s="11">
        <v>0</v>
      </c>
      <c r="AG87" s="9">
        <v>0</v>
      </c>
      <c r="AH87" s="7">
        <v>0</v>
      </c>
      <c r="AI87" s="7">
        <v>0</v>
      </c>
      <c r="AJ87" s="9">
        <v>0</v>
      </c>
      <c r="AK87" s="7">
        <v>0</v>
      </c>
      <c r="AL87" s="7">
        <v>0</v>
      </c>
      <c r="AM87" s="9">
        <v>0</v>
      </c>
      <c r="AN87" s="7">
        <v>0</v>
      </c>
      <c r="AO87" s="7">
        <v>0</v>
      </c>
      <c r="AP87" s="9">
        <v>0</v>
      </c>
    </row>
    <row r="88" spans="1:42" ht="15.75" thickBot="1" x14ac:dyDescent="0.3">
      <c r="A88" s="18" t="s">
        <v>76</v>
      </c>
      <c r="B88" s="29" t="s">
        <v>83</v>
      </c>
      <c r="C88" s="19">
        <v>899999114</v>
      </c>
      <c r="D88" s="7">
        <v>12313214</v>
      </c>
      <c r="E88" s="8"/>
      <c r="F88" s="9">
        <v>0</v>
      </c>
      <c r="G88" s="10">
        <v>5676811</v>
      </c>
      <c r="H88" s="10"/>
      <c r="I88" s="9">
        <v>0</v>
      </c>
      <c r="J88" s="10">
        <v>21727001</v>
      </c>
      <c r="K88" s="10"/>
      <c r="L88" s="9">
        <v>0</v>
      </c>
      <c r="M88" s="10">
        <v>6459174</v>
      </c>
      <c r="N88" s="10">
        <v>0</v>
      </c>
      <c r="O88" s="9">
        <v>0</v>
      </c>
      <c r="P88" s="10">
        <v>57411703</v>
      </c>
      <c r="Q88" s="10">
        <v>57411703</v>
      </c>
      <c r="R88" s="9">
        <v>1</v>
      </c>
      <c r="S88" s="10">
        <v>51689411</v>
      </c>
      <c r="T88" s="10">
        <v>51689411</v>
      </c>
      <c r="U88" s="9">
        <v>1</v>
      </c>
      <c r="V88" s="10">
        <v>14085990</v>
      </c>
      <c r="W88" s="10">
        <v>14085990</v>
      </c>
      <c r="X88" s="9">
        <v>1</v>
      </c>
      <c r="Y88" s="10">
        <v>0</v>
      </c>
      <c r="Z88" s="10">
        <v>0</v>
      </c>
      <c r="AA88" s="9">
        <v>0</v>
      </c>
      <c r="AB88" s="11">
        <v>0</v>
      </c>
      <c r="AC88" s="11">
        <v>0</v>
      </c>
      <c r="AD88" s="9">
        <v>0</v>
      </c>
      <c r="AE88" s="11">
        <v>-39800007</v>
      </c>
      <c r="AF88" s="11">
        <v>0</v>
      </c>
      <c r="AG88" s="9">
        <v>0</v>
      </c>
      <c r="AH88" s="7">
        <v>-75804391</v>
      </c>
      <c r="AI88" s="7">
        <v>0</v>
      </c>
      <c r="AJ88" s="9">
        <v>0</v>
      </c>
      <c r="AK88" s="7">
        <v>-579295</v>
      </c>
      <c r="AL88" s="7">
        <v>0</v>
      </c>
      <c r="AM88" s="9">
        <v>0</v>
      </c>
      <c r="AN88" s="7">
        <v>53179611</v>
      </c>
      <c r="AO88" s="7">
        <f t="shared" si="14"/>
        <v>123187104</v>
      </c>
      <c r="AP88" s="9">
        <f t="shared" si="15"/>
        <v>2.3164348456779797</v>
      </c>
    </row>
    <row r="89" spans="1:42" ht="15.75" thickBot="1" x14ac:dyDescent="0.3">
      <c r="A89" s="20" t="s">
        <v>84</v>
      </c>
      <c r="B89" s="21"/>
      <c r="C89" s="22"/>
      <c r="D89" s="23">
        <f>SUM(D82:D88)</f>
        <v>12313214</v>
      </c>
      <c r="E89" s="23">
        <f t="shared" ref="E89:AP89" si="16">SUM(E82:E88)</f>
        <v>0</v>
      </c>
      <c r="F89" s="23">
        <f t="shared" si="16"/>
        <v>0</v>
      </c>
      <c r="G89" s="23">
        <f t="shared" si="16"/>
        <v>5676811</v>
      </c>
      <c r="H89" s="23">
        <f t="shared" si="16"/>
        <v>0</v>
      </c>
      <c r="I89" s="23">
        <f t="shared" si="16"/>
        <v>0</v>
      </c>
      <c r="J89" s="23">
        <f t="shared" si="16"/>
        <v>37871865</v>
      </c>
      <c r="K89" s="23">
        <f t="shared" si="16"/>
        <v>0</v>
      </c>
      <c r="L89" s="23">
        <f t="shared" si="16"/>
        <v>0</v>
      </c>
      <c r="M89" s="23">
        <f t="shared" si="16"/>
        <v>6559574</v>
      </c>
      <c r="N89" s="23">
        <f t="shared" si="16"/>
        <v>0</v>
      </c>
      <c r="O89" s="23">
        <f t="shared" si="16"/>
        <v>0</v>
      </c>
      <c r="P89" s="23">
        <f t="shared" si="16"/>
        <v>67013044</v>
      </c>
      <c r="Q89" s="23">
        <f t="shared" si="16"/>
        <v>67013044</v>
      </c>
      <c r="R89" s="23">
        <f t="shared" si="16"/>
        <v>2</v>
      </c>
      <c r="S89" s="23">
        <f t="shared" si="16"/>
        <v>63435988</v>
      </c>
      <c r="T89" s="23">
        <f t="shared" si="16"/>
        <v>59295150</v>
      </c>
      <c r="U89" s="23">
        <f t="shared" si="16"/>
        <v>2</v>
      </c>
      <c r="V89" s="23">
        <f t="shared" si="16"/>
        <v>29430726</v>
      </c>
      <c r="W89" s="23">
        <f t="shared" si="16"/>
        <v>29430726</v>
      </c>
      <c r="X89" s="23">
        <f t="shared" si="16"/>
        <v>4</v>
      </c>
      <c r="Y89" s="23">
        <f t="shared" si="16"/>
        <v>-709000</v>
      </c>
      <c r="Z89" s="23">
        <f t="shared" si="16"/>
        <v>0</v>
      </c>
      <c r="AA89" s="23">
        <f t="shared" si="16"/>
        <v>0</v>
      </c>
      <c r="AB89" s="23">
        <f t="shared" si="16"/>
        <v>-1875790</v>
      </c>
      <c r="AC89" s="23">
        <f t="shared" si="16"/>
        <v>0</v>
      </c>
      <c r="AD89" s="23">
        <f t="shared" si="16"/>
        <v>0</v>
      </c>
      <c r="AE89" s="23">
        <f t="shared" si="16"/>
        <v>-39800007</v>
      </c>
      <c r="AF89" s="23">
        <f t="shared" si="16"/>
        <v>0</v>
      </c>
      <c r="AG89" s="23">
        <f t="shared" si="16"/>
        <v>0</v>
      </c>
      <c r="AH89" s="23">
        <f t="shared" si="16"/>
        <v>-75804391</v>
      </c>
      <c r="AI89" s="23">
        <f t="shared" si="16"/>
        <v>0</v>
      </c>
      <c r="AJ89" s="23">
        <f t="shared" si="16"/>
        <v>0</v>
      </c>
      <c r="AK89" s="23">
        <f t="shared" si="16"/>
        <v>-579295</v>
      </c>
      <c r="AL89" s="23">
        <f t="shared" si="16"/>
        <v>0</v>
      </c>
      <c r="AM89" s="23">
        <f t="shared" si="16"/>
        <v>0</v>
      </c>
      <c r="AN89" s="23">
        <f t="shared" si="16"/>
        <v>103532739</v>
      </c>
      <c r="AO89" s="23">
        <f t="shared" si="16"/>
        <v>153154130</v>
      </c>
      <c r="AP89" s="23">
        <f t="shared" si="16"/>
        <v>4.8589469122541002</v>
      </c>
    </row>
    <row r="90" spans="1:42" ht="30.75" thickBot="1" x14ac:dyDescent="0.3">
      <c r="A90" s="33" t="s">
        <v>85</v>
      </c>
      <c r="B90" s="24" t="s">
        <v>86</v>
      </c>
      <c r="C90" s="25">
        <v>800246953</v>
      </c>
      <c r="D90" s="7">
        <v>1204131262</v>
      </c>
      <c r="E90" s="8"/>
      <c r="F90" s="9">
        <v>0</v>
      </c>
      <c r="G90" s="10">
        <v>1310251467.75</v>
      </c>
      <c r="H90" s="10"/>
      <c r="I90" s="9">
        <v>0</v>
      </c>
      <c r="J90" s="10">
        <v>706989549</v>
      </c>
      <c r="K90" s="10"/>
      <c r="L90" s="9">
        <v>0</v>
      </c>
      <c r="M90" s="10">
        <v>889288822.05999994</v>
      </c>
      <c r="N90" s="10">
        <v>0</v>
      </c>
      <c r="O90" s="9">
        <v>0</v>
      </c>
      <c r="P90" s="10">
        <v>1331861213</v>
      </c>
      <c r="Q90" s="10">
        <v>0</v>
      </c>
      <c r="R90" s="9">
        <v>0</v>
      </c>
      <c r="S90" s="10">
        <v>919925016</v>
      </c>
      <c r="T90" s="10">
        <v>1033453</v>
      </c>
      <c r="U90" s="9">
        <v>1.1234100410636076E-3</v>
      </c>
      <c r="V90" s="10">
        <v>1597855957</v>
      </c>
      <c r="W90" s="10">
        <v>0</v>
      </c>
      <c r="X90" s="9">
        <v>0</v>
      </c>
      <c r="Y90" s="10">
        <v>1134343677</v>
      </c>
      <c r="Z90" s="10">
        <v>0</v>
      </c>
      <c r="AA90" s="9">
        <v>0</v>
      </c>
      <c r="AB90" s="11">
        <v>1073271466</v>
      </c>
      <c r="AC90" s="11">
        <v>941460364</v>
      </c>
      <c r="AD90" s="9">
        <v>0.87718754651025077</v>
      </c>
      <c r="AE90" s="11">
        <v>1224716183</v>
      </c>
      <c r="AF90" s="11">
        <v>3939298</v>
      </c>
      <c r="AG90" s="9">
        <v>3.216498691436006E-3</v>
      </c>
      <c r="AH90" s="7">
        <v>1099573759</v>
      </c>
      <c r="AI90" s="7">
        <v>93217641</v>
      </c>
      <c r="AJ90" s="9">
        <v>8.4776160068403383E-2</v>
      </c>
      <c r="AK90" s="7">
        <v>1823833122</v>
      </c>
      <c r="AL90" s="7">
        <v>101028243</v>
      </c>
      <c r="AM90" s="9">
        <v>5.5393359064130433E-2</v>
      </c>
      <c r="AN90" s="7">
        <v>14316041493.809999</v>
      </c>
      <c r="AO90" s="7">
        <f>+E90+H90+K90+N90+Q90+T90+W90+Z90+AC90+AF90+AI90+AL90</f>
        <v>1140678999</v>
      </c>
      <c r="AP90" s="9">
        <f>+AO90/AN90</f>
        <v>7.967838033252482E-2</v>
      </c>
    </row>
    <row r="91" spans="1:42" ht="15.75" thickBot="1" x14ac:dyDescent="0.3">
      <c r="A91" s="20" t="s">
        <v>87</v>
      </c>
      <c r="B91" s="21"/>
      <c r="C91" s="22"/>
      <c r="D91" s="23">
        <f>SUM(D90)</f>
        <v>1204131262</v>
      </c>
      <c r="E91" s="23">
        <f t="shared" ref="E91:AP91" si="17">SUM(E90)</f>
        <v>0</v>
      </c>
      <c r="F91" s="23">
        <f t="shared" si="17"/>
        <v>0</v>
      </c>
      <c r="G91" s="23">
        <f t="shared" si="17"/>
        <v>1310251467.75</v>
      </c>
      <c r="H91" s="23">
        <f t="shared" si="17"/>
        <v>0</v>
      </c>
      <c r="I91" s="23">
        <f t="shared" si="17"/>
        <v>0</v>
      </c>
      <c r="J91" s="23">
        <f t="shared" si="17"/>
        <v>706989549</v>
      </c>
      <c r="K91" s="23">
        <f t="shared" si="17"/>
        <v>0</v>
      </c>
      <c r="L91" s="23">
        <f t="shared" si="17"/>
        <v>0</v>
      </c>
      <c r="M91" s="23">
        <f t="shared" si="17"/>
        <v>889288822.05999994</v>
      </c>
      <c r="N91" s="23">
        <f t="shared" si="17"/>
        <v>0</v>
      </c>
      <c r="O91" s="23">
        <f t="shared" si="17"/>
        <v>0</v>
      </c>
      <c r="P91" s="23">
        <f t="shared" si="17"/>
        <v>1331861213</v>
      </c>
      <c r="Q91" s="23">
        <f t="shared" si="17"/>
        <v>0</v>
      </c>
      <c r="R91" s="23">
        <f t="shared" si="17"/>
        <v>0</v>
      </c>
      <c r="S91" s="23">
        <f t="shared" si="17"/>
        <v>919925016</v>
      </c>
      <c r="T91" s="23">
        <f t="shared" si="17"/>
        <v>1033453</v>
      </c>
      <c r="U91" s="23">
        <f t="shared" si="17"/>
        <v>1.1234100410636076E-3</v>
      </c>
      <c r="V91" s="23">
        <f t="shared" si="17"/>
        <v>1597855957</v>
      </c>
      <c r="W91" s="23">
        <f t="shared" si="17"/>
        <v>0</v>
      </c>
      <c r="X91" s="23">
        <f t="shared" si="17"/>
        <v>0</v>
      </c>
      <c r="Y91" s="23">
        <f t="shared" si="17"/>
        <v>1134343677</v>
      </c>
      <c r="Z91" s="23">
        <f t="shared" si="17"/>
        <v>0</v>
      </c>
      <c r="AA91" s="23">
        <f t="shared" si="17"/>
        <v>0</v>
      </c>
      <c r="AB91" s="23">
        <f t="shared" si="17"/>
        <v>1073271466</v>
      </c>
      <c r="AC91" s="23">
        <f t="shared" si="17"/>
        <v>941460364</v>
      </c>
      <c r="AD91" s="23">
        <f t="shared" si="17"/>
        <v>0.87718754651025077</v>
      </c>
      <c r="AE91" s="23">
        <f t="shared" si="17"/>
        <v>1224716183</v>
      </c>
      <c r="AF91" s="23">
        <f t="shared" si="17"/>
        <v>3939298</v>
      </c>
      <c r="AG91" s="23">
        <f t="shared" si="17"/>
        <v>3.216498691436006E-3</v>
      </c>
      <c r="AH91" s="23">
        <f t="shared" si="17"/>
        <v>1099573759</v>
      </c>
      <c r="AI91" s="23">
        <f t="shared" si="17"/>
        <v>93217641</v>
      </c>
      <c r="AJ91" s="23">
        <f t="shared" si="17"/>
        <v>8.4776160068403383E-2</v>
      </c>
      <c r="AK91" s="23">
        <f t="shared" si="17"/>
        <v>1823833122</v>
      </c>
      <c r="AL91" s="23">
        <f t="shared" si="17"/>
        <v>101028243</v>
      </c>
      <c r="AM91" s="23">
        <f t="shared" si="17"/>
        <v>5.5393359064130433E-2</v>
      </c>
      <c r="AN91" s="23">
        <f t="shared" si="17"/>
        <v>14316041493.809999</v>
      </c>
      <c r="AO91" s="23">
        <f t="shared" si="17"/>
        <v>1140678999</v>
      </c>
      <c r="AP91" s="23">
        <f t="shared" si="17"/>
        <v>7.967838033252482E-2</v>
      </c>
    </row>
    <row r="92" spans="1:42" ht="15.75" thickBot="1" x14ac:dyDescent="0.3">
      <c r="A92" s="30" t="s">
        <v>88</v>
      </c>
      <c r="B92" s="24" t="s">
        <v>89</v>
      </c>
      <c r="C92" s="25">
        <v>800246953</v>
      </c>
      <c r="D92" s="7">
        <v>314208741</v>
      </c>
      <c r="E92" s="8"/>
      <c r="F92" s="9">
        <v>0</v>
      </c>
      <c r="G92" s="10">
        <v>692965066</v>
      </c>
      <c r="H92" s="10">
        <v>7545179</v>
      </c>
      <c r="I92" s="9">
        <v>1.0888253059498384E-2</v>
      </c>
      <c r="J92" s="10">
        <v>555942478</v>
      </c>
      <c r="K92" s="10"/>
      <c r="L92" s="9">
        <v>0</v>
      </c>
      <c r="M92" s="10">
        <v>496404743</v>
      </c>
      <c r="N92" s="10">
        <v>23320475</v>
      </c>
      <c r="O92" s="9">
        <v>4.6978751369424365E-2</v>
      </c>
      <c r="P92" s="10">
        <v>576544398</v>
      </c>
      <c r="Q92" s="10">
        <v>0</v>
      </c>
      <c r="R92" s="9">
        <v>0</v>
      </c>
      <c r="S92" s="10">
        <v>384159002</v>
      </c>
      <c r="T92" s="10">
        <v>26217609</v>
      </c>
      <c r="U92" s="9">
        <v>6.8246764656057696E-2</v>
      </c>
      <c r="V92" s="10">
        <v>346130260</v>
      </c>
      <c r="W92" s="10">
        <v>0</v>
      </c>
      <c r="X92" s="9">
        <v>0</v>
      </c>
      <c r="Y92" s="10">
        <v>415610405</v>
      </c>
      <c r="Z92" s="10">
        <v>849517</v>
      </c>
      <c r="AA92" s="9">
        <v>2.0440224541539089E-3</v>
      </c>
      <c r="AB92" s="11">
        <v>871581102</v>
      </c>
      <c r="AC92" s="11">
        <v>399672571</v>
      </c>
      <c r="AD92" s="9">
        <v>0.45856039109026026</v>
      </c>
      <c r="AE92" s="11">
        <v>780505753</v>
      </c>
      <c r="AF92" s="11">
        <v>17006004</v>
      </c>
      <c r="AG92" s="9">
        <v>2.1788441577316599E-2</v>
      </c>
      <c r="AH92" s="7">
        <v>417118665</v>
      </c>
      <c r="AI92" s="7">
        <v>215287510</v>
      </c>
      <c r="AJ92" s="9">
        <v>0.5161301281015559</v>
      </c>
      <c r="AK92" s="7">
        <v>576434811</v>
      </c>
      <c r="AL92" s="7">
        <v>225054372</v>
      </c>
      <c r="AM92" s="9">
        <v>0.39042467197561392</v>
      </c>
      <c r="AN92" s="7">
        <v>6427605424</v>
      </c>
      <c r="AO92" s="7">
        <f>+E92+H92+K92+N92+Q92+T92+W92+Z92+AC92+AF92+AI92+AL92</f>
        <v>914953237</v>
      </c>
      <c r="AP92" s="9">
        <f>+AO92/AN92</f>
        <v>0.14234744926682358</v>
      </c>
    </row>
    <row r="93" spans="1:42" ht="15.75" thickBot="1" x14ac:dyDescent="0.3">
      <c r="A93" s="20" t="s">
        <v>90</v>
      </c>
      <c r="B93" s="21"/>
      <c r="C93" s="22"/>
      <c r="D93" s="23">
        <f>SUM(D92)</f>
        <v>314208741</v>
      </c>
      <c r="E93" s="23">
        <f t="shared" ref="E93:AP93" si="18">SUM(E92)</f>
        <v>0</v>
      </c>
      <c r="F93" s="23">
        <f t="shared" si="18"/>
        <v>0</v>
      </c>
      <c r="G93" s="23">
        <f t="shared" si="18"/>
        <v>692965066</v>
      </c>
      <c r="H93" s="23">
        <f t="shared" si="18"/>
        <v>7545179</v>
      </c>
      <c r="I93" s="23">
        <f t="shared" si="18"/>
        <v>1.0888253059498384E-2</v>
      </c>
      <c r="J93" s="23">
        <f t="shared" si="18"/>
        <v>555942478</v>
      </c>
      <c r="K93" s="23">
        <f t="shared" si="18"/>
        <v>0</v>
      </c>
      <c r="L93" s="23">
        <f t="shared" si="18"/>
        <v>0</v>
      </c>
      <c r="M93" s="23">
        <f t="shared" si="18"/>
        <v>496404743</v>
      </c>
      <c r="N93" s="23">
        <f t="shared" si="18"/>
        <v>23320475</v>
      </c>
      <c r="O93" s="23">
        <f t="shared" si="18"/>
        <v>4.6978751369424365E-2</v>
      </c>
      <c r="P93" s="23">
        <f t="shared" si="18"/>
        <v>576544398</v>
      </c>
      <c r="Q93" s="23">
        <f t="shared" si="18"/>
        <v>0</v>
      </c>
      <c r="R93" s="23">
        <f t="shared" si="18"/>
        <v>0</v>
      </c>
      <c r="S93" s="23">
        <f t="shared" si="18"/>
        <v>384159002</v>
      </c>
      <c r="T93" s="23">
        <f t="shared" si="18"/>
        <v>26217609</v>
      </c>
      <c r="U93" s="23">
        <f t="shared" si="18"/>
        <v>6.8246764656057696E-2</v>
      </c>
      <c r="V93" s="23">
        <f t="shared" si="18"/>
        <v>346130260</v>
      </c>
      <c r="W93" s="23">
        <f t="shared" si="18"/>
        <v>0</v>
      </c>
      <c r="X93" s="23">
        <f t="shared" si="18"/>
        <v>0</v>
      </c>
      <c r="Y93" s="23">
        <f t="shared" si="18"/>
        <v>415610405</v>
      </c>
      <c r="Z93" s="23">
        <f t="shared" si="18"/>
        <v>849517</v>
      </c>
      <c r="AA93" s="23">
        <f t="shared" si="18"/>
        <v>2.0440224541539089E-3</v>
      </c>
      <c r="AB93" s="23">
        <f t="shared" si="18"/>
        <v>871581102</v>
      </c>
      <c r="AC93" s="23">
        <f t="shared" si="18"/>
        <v>399672571</v>
      </c>
      <c r="AD93" s="23">
        <f t="shared" si="18"/>
        <v>0.45856039109026026</v>
      </c>
      <c r="AE93" s="23">
        <f t="shared" si="18"/>
        <v>780505753</v>
      </c>
      <c r="AF93" s="23">
        <f t="shared" si="18"/>
        <v>17006004</v>
      </c>
      <c r="AG93" s="23">
        <f t="shared" si="18"/>
        <v>2.1788441577316599E-2</v>
      </c>
      <c r="AH93" s="23">
        <f t="shared" si="18"/>
        <v>417118665</v>
      </c>
      <c r="AI93" s="23">
        <f t="shared" si="18"/>
        <v>215287510</v>
      </c>
      <c r="AJ93" s="23">
        <f t="shared" si="18"/>
        <v>0.5161301281015559</v>
      </c>
      <c r="AK93" s="23">
        <f t="shared" si="18"/>
        <v>576434811</v>
      </c>
      <c r="AL93" s="23">
        <f t="shared" si="18"/>
        <v>225054372</v>
      </c>
      <c r="AM93" s="23">
        <f t="shared" si="18"/>
        <v>0.39042467197561392</v>
      </c>
      <c r="AN93" s="23">
        <f t="shared" si="18"/>
        <v>6427605424</v>
      </c>
      <c r="AO93" s="23">
        <f t="shared" si="18"/>
        <v>914953237</v>
      </c>
      <c r="AP93" s="23">
        <f t="shared" si="18"/>
        <v>0.14234744926682358</v>
      </c>
    </row>
    <row r="94" spans="1:42" ht="15.75" thickBot="1" x14ac:dyDescent="0.3">
      <c r="A94" s="30" t="s">
        <v>91</v>
      </c>
      <c r="B94" s="24" t="s">
        <v>92</v>
      </c>
      <c r="C94" s="25">
        <v>800246953</v>
      </c>
      <c r="D94" s="7">
        <v>5514227513</v>
      </c>
      <c r="E94" s="8"/>
      <c r="F94" s="9">
        <v>0</v>
      </c>
      <c r="G94" s="10">
        <v>5970910228</v>
      </c>
      <c r="H94" s="10"/>
      <c r="I94" s="9">
        <v>0</v>
      </c>
      <c r="J94" s="10">
        <v>5868495012</v>
      </c>
      <c r="K94" s="10"/>
      <c r="L94" s="9">
        <v>0</v>
      </c>
      <c r="M94" s="10">
        <v>6091149099</v>
      </c>
      <c r="N94" s="10">
        <v>0</v>
      </c>
      <c r="O94" s="9">
        <v>0</v>
      </c>
      <c r="P94" s="10">
        <v>6091149099</v>
      </c>
      <c r="Q94" s="10">
        <v>0</v>
      </c>
      <c r="R94" s="9">
        <v>0</v>
      </c>
      <c r="S94" s="10">
        <v>8152052942</v>
      </c>
      <c r="T94" s="10">
        <v>0</v>
      </c>
      <c r="U94" s="9">
        <v>0</v>
      </c>
      <c r="V94" s="10">
        <v>2038013235</v>
      </c>
      <c r="W94" s="10">
        <v>0</v>
      </c>
      <c r="X94" s="9">
        <v>0</v>
      </c>
      <c r="Y94" s="10">
        <v>6166683097</v>
      </c>
      <c r="Z94" s="10">
        <v>0</v>
      </c>
      <c r="AA94" s="9">
        <v>0</v>
      </c>
      <c r="AB94" s="11">
        <v>11618960796</v>
      </c>
      <c r="AC94" s="11">
        <v>0</v>
      </c>
      <c r="AD94" s="9">
        <v>0</v>
      </c>
      <c r="AE94" s="11">
        <v>5717077166</v>
      </c>
      <c r="AF94" s="11">
        <v>0</v>
      </c>
      <c r="AG94" s="9">
        <v>0</v>
      </c>
      <c r="AH94" s="7">
        <v>3440817349</v>
      </c>
      <c r="AI94" s="7">
        <v>0</v>
      </c>
      <c r="AJ94" s="9">
        <v>0</v>
      </c>
      <c r="AK94" s="7">
        <v>4800847131</v>
      </c>
      <c r="AL94" s="7">
        <v>0</v>
      </c>
      <c r="AM94" s="9">
        <v>0</v>
      </c>
      <c r="AN94" s="7">
        <v>71470382667</v>
      </c>
      <c r="AO94" s="7">
        <f>+E94+H94+K94+N94+Q94+T94+W94+Z94+AC94+AF94+AI94+AL94</f>
        <v>0</v>
      </c>
      <c r="AP94" s="9">
        <f>+AO94/AN94</f>
        <v>0</v>
      </c>
    </row>
    <row r="95" spans="1:42" ht="15.75" thickBot="1" x14ac:dyDescent="0.3">
      <c r="A95" s="20" t="s">
        <v>93</v>
      </c>
      <c r="B95" s="21"/>
      <c r="C95" s="22"/>
      <c r="D95" s="23">
        <f>SUM(D94)</f>
        <v>5514227513</v>
      </c>
      <c r="E95" s="23">
        <f t="shared" ref="E95:AP95" si="19">SUM(E94)</f>
        <v>0</v>
      </c>
      <c r="F95" s="23">
        <f t="shared" si="19"/>
        <v>0</v>
      </c>
      <c r="G95" s="23">
        <f t="shared" si="19"/>
        <v>5970910228</v>
      </c>
      <c r="H95" s="23">
        <f t="shared" si="19"/>
        <v>0</v>
      </c>
      <c r="I95" s="23">
        <f t="shared" si="19"/>
        <v>0</v>
      </c>
      <c r="J95" s="23">
        <f t="shared" si="19"/>
        <v>5868495012</v>
      </c>
      <c r="K95" s="23">
        <f t="shared" si="19"/>
        <v>0</v>
      </c>
      <c r="L95" s="23">
        <f t="shared" si="19"/>
        <v>0</v>
      </c>
      <c r="M95" s="23">
        <f t="shared" si="19"/>
        <v>6091149099</v>
      </c>
      <c r="N95" s="23">
        <f t="shared" si="19"/>
        <v>0</v>
      </c>
      <c r="O95" s="23">
        <f t="shared" si="19"/>
        <v>0</v>
      </c>
      <c r="P95" s="23">
        <f t="shared" si="19"/>
        <v>6091149099</v>
      </c>
      <c r="Q95" s="23">
        <f t="shared" si="19"/>
        <v>0</v>
      </c>
      <c r="R95" s="23">
        <f t="shared" si="19"/>
        <v>0</v>
      </c>
      <c r="S95" s="23">
        <f t="shared" si="19"/>
        <v>8152052942</v>
      </c>
      <c r="T95" s="23">
        <f t="shared" si="19"/>
        <v>0</v>
      </c>
      <c r="U95" s="23">
        <f t="shared" si="19"/>
        <v>0</v>
      </c>
      <c r="V95" s="23">
        <f t="shared" si="19"/>
        <v>2038013235</v>
      </c>
      <c r="W95" s="23">
        <f t="shared" si="19"/>
        <v>0</v>
      </c>
      <c r="X95" s="23">
        <f t="shared" si="19"/>
        <v>0</v>
      </c>
      <c r="Y95" s="23">
        <f t="shared" si="19"/>
        <v>6166683097</v>
      </c>
      <c r="Z95" s="23">
        <f t="shared" si="19"/>
        <v>0</v>
      </c>
      <c r="AA95" s="23">
        <f t="shared" si="19"/>
        <v>0</v>
      </c>
      <c r="AB95" s="23">
        <f t="shared" si="19"/>
        <v>11618960796</v>
      </c>
      <c r="AC95" s="23">
        <f t="shared" si="19"/>
        <v>0</v>
      </c>
      <c r="AD95" s="23">
        <f t="shared" si="19"/>
        <v>0</v>
      </c>
      <c r="AE95" s="23">
        <f t="shared" si="19"/>
        <v>5717077166</v>
      </c>
      <c r="AF95" s="23">
        <f t="shared" si="19"/>
        <v>0</v>
      </c>
      <c r="AG95" s="23">
        <f t="shared" si="19"/>
        <v>0</v>
      </c>
      <c r="AH95" s="23">
        <f t="shared" si="19"/>
        <v>3440817349</v>
      </c>
      <c r="AI95" s="23">
        <f t="shared" si="19"/>
        <v>0</v>
      </c>
      <c r="AJ95" s="23">
        <f t="shared" si="19"/>
        <v>0</v>
      </c>
      <c r="AK95" s="23">
        <f t="shared" si="19"/>
        <v>4800847131</v>
      </c>
      <c r="AL95" s="23">
        <f t="shared" si="19"/>
        <v>0</v>
      </c>
      <c r="AM95" s="23">
        <f t="shared" si="19"/>
        <v>0</v>
      </c>
      <c r="AN95" s="23">
        <f t="shared" si="19"/>
        <v>71470382667</v>
      </c>
      <c r="AO95" s="23">
        <f t="shared" si="19"/>
        <v>0</v>
      </c>
      <c r="AP95" s="23">
        <f t="shared" si="19"/>
        <v>0</v>
      </c>
    </row>
    <row r="96" spans="1:42" ht="15.75" thickBot="1" x14ac:dyDescent="0.3">
      <c r="A96" s="30" t="s">
        <v>94</v>
      </c>
      <c r="B96" s="24" t="s">
        <v>95</v>
      </c>
      <c r="C96" s="25">
        <v>899999061</v>
      </c>
      <c r="D96" s="7">
        <v>182455750</v>
      </c>
      <c r="E96" s="8"/>
      <c r="F96" s="9">
        <v>0</v>
      </c>
      <c r="G96" s="10">
        <v>909249270</v>
      </c>
      <c r="H96" s="10"/>
      <c r="I96" s="9">
        <v>0</v>
      </c>
      <c r="J96" s="10">
        <v>491066573</v>
      </c>
      <c r="K96" s="10"/>
      <c r="L96" s="9">
        <v>0</v>
      </c>
      <c r="M96" s="10">
        <v>207498252.30000001</v>
      </c>
      <c r="N96" s="10">
        <v>119352272</v>
      </c>
      <c r="O96" s="9">
        <v>0.57519651696844676</v>
      </c>
      <c r="P96" s="10">
        <v>1277860704</v>
      </c>
      <c r="Q96" s="10">
        <v>50656613</v>
      </c>
      <c r="R96" s="9">
        <v>3.9641733125866586E-2</v>
      </c>
      <c r="S96" s="10">
        <v>269216405</v>
      </c>
      <c r="T96" s="10">
        <v>149684408</v>
      </c>
      <c r="U96" s="9">
        <v>0.55600032249149156</v>
      </c>
      <c r="V96" s="10">
        <v>101809819</v>
      </c>
      <c r="W96" s="10">
        <v>101809819</v>
      </c>
      <c r="X96" s="9">
        <v>1</v>
      </c>
      <c r="Y96" s="10">
        <v>225711209</v>
      </c>
      <c r="Z96" s="10">
        <v>151933953</v>
      </c>
      <c r="AA96" s="9">
        <v>0.67313428372979034</v>
      </c>
      <c r="AB96" s="11">
        <v>245605939</v>
      </c>
      <c r="AC96" s="11">
        <v>94745521</v>
      </c>
      <c r="AD96" s="9">
        <v>0.38576233696042667</v>
      </c>
      <c r="AE96" s="11">
        <v>717300738</v>
      </c>
      <c r="AF96" s="11">
        <v>0</v>
      </c>
      <c r="AG96" s="9">
        <v>0</v>
      </c>
      <c r="AH96" s="7">
        <v>369638930</v>
      </c>
      <c r="AI96" s="7">
        <v>66754243</v>
      </c>
      <c r="AJ96" s="9">
        <v>0.18059310744136176</v>
      </c>
      <c r="AK96" s="7">
        <v>1044164694</v>
      </c>
      <c r="AL96" s="7">
        <v>66257081</v>
      </c>
      <c r="AM96" s="9">
        <v>6.3454626823457788E-2</v>
      </c>
      <c r="AN96" s="7">
        <v>6041578283.3000002</v>
      </c>
      <c r="AO96" s="7">
        <f>+E96+H96+K96+N96+Q96+T96+W96+Z96+AC96+AF96+AI96+AL96</f>
        <v>801193910</v>
      </c>
      <c r="AP96" s="9">
        <f>+AO96/AN96</f>
        <v>0.13261334578989778</v>
      </c>
    </row>
    <row r="97" spans="1:42" ht="15.75" thickBot="1" x14ac:dyDescent="0.3">
      <c r="A97" s="20" t="s">
        <v>96</v>
      </c>
      <c r="B97" s="21"/>
      <c r="C97" s="22"/>
      <c r="D97" s="23">
        <f>SUM(D96)</f>
        <v>182455750</v>
      </c>
      <c r="E97" s="23">
        <f t="shared" ref="E97:AP97" si="20">SUM(E96)</f>
        <v>0</v>
      </c>
      <c r="F97" s="23">
        <f t="shared" si="20"/>
        <v>0</v>
      </c>
      <c r="G97" s="23">
        <f t="shared" si="20"/>
        <v>909249270</v>
      </c>
      <c r="H97" s="23">
        <f t="shared" si="20"/>
        <v>0</v>
      </c>
      <c r="I97" s="23">
        <f t="shared" si="20"/>
        <v>0</v>
      </c>
      <c r="J97" s="23">
        <f t="shared" si="20"/>
        <v>491066573</v>
      </c>
      <c r="K97" s="23">
        <f t="shared" si="20"/>
        <v>0</v>
      </c>
      <c r="L97" s="23">
        <f t="shared" si="20"/>
        <v>0</v>
      </c>
      <c r="M97" s="23">
        <f t="shared" si="20"/>
        <v>207498252.30000001</v>
      </c>
      <c r="N97" s="23">
        <f t="shared" si="20"/>
        <v>119352272</v>
      </c>
      <c r="O97" s="23">
        <f t="shared" si="20"/>
        <v>0.57519651696844676</v>
      </c>
      <c r="P97" s="23">
        <f t="shared" si="20"/>
        <v>1277860704</v>
      </c>
      <c r="Q97" s="23">
        <f t="shared" si="20"/>
        <v>50656613</v>
      </c>
      <c r="R97" s="23">
        <f t="shared" si="20"/>
        <v>3.9641733125866586E-2</v>
      </c>
      <c r="S97" s="23">
        <f t="shared" si="20"/>
        <v>269216405</v>
      </c>
      <c r="T97" s="23">
        <f t="shared" si="20"/>
        <v>149684408</v>
      </c>
      <c r="U97" s="23">
        <f t="shared" si="20"/>
        <v>0.55600032249149156</v>
      </c>
      <c r="V97" s="23">
        <f t="shared" si="20"/>
        <v>101809819</v>
      </c>
      <c r="W97" s="23">
        <f t="shared" si="20"/>
        <v>101809819</v>
      </c>
      <c r="X97" s="23">
        <f t="shared" si="20"/>
        <v>1</v>
      </c>
      <c r="Y97" s="23">
        <f t="shared" si="20"/>
        <v>225711209</v>
      </c>
      <c r="Z97" s="23">
        <f t="shared" si="20"/>
        <v>151933953</v>
      </c>
      <c r="AA97" s="23">
        <f t="shared" si="20"/>
        <v>0.67313428372979034</v>
      </c>
      <c r="AB97" s="23">
        <f t="shared" si="20"/>
        <v>245605939</v>
      </c>
      <c r="AC97" s="23">
        <f t="shared" si="20"/>
        <v>94745521</v>
      </c>
      <c r="AD97" s="23">
        <f t="shared" si="20"/>
        <v>0.38576233696042667</v>
      </c>
      <c r="AE97" s="23">
        <f t="shared" si="20"/>
        <v>717300738</v>
      </c>
      <c r="AF97" s="23">
        <f t="shared" si="20"/>
        <v>0</v>
      </c>
      <c r="AG97" s="23">
        <f t="shared" si="20"/>
        <v>0</v>
      </c>
      <c r="AH97" s="23">
        <f t="shared" si="20"/>
        <v>369638930</v>
      </c>
      <c r="AI97" s="23">
        <f t="shared" si="20"/>
        <v>66754243</v>
      </c>
      <c r="AJ97" s="23">
        <f t="shared" si="20"/>
        <v>0.18059310744136176</v>
      </c>
      <c r="AK97" s="23">
        <f t="shared" si="20"/>
        <v>1044164694</v>
      </c>
      <c r="AL97" s="23">
        <f t="shared" si="20"/>
        <v>66257081</v>
      </c>
      <c r="AM97" s="23">
        <f t="shared" si="20"/>
        <v>6.3454626823457788E-2</v>
      </c>
      <c r="AN97" s="23">
        <f t="shared" si="20"/>
        <v>6041578283.3000002</v>
      </c>
      <c r="AO97" s="23">
        <f t="shared" si="20"/>
        <v>801193910</v>
      </c>
      <c r="AP97" s="23">
        <f t="shared" si="20"/>
        <v>0.13261334578989778</v>
      </c>
    </row>
    <row r="98" spans="1:42" x14ac:dyDescent="0.25">
      <c r="A98" s="4" t="s">
        <v>97</v>
      </c>
      <c r="B98" s="5" t="s">
        <v>98</v>
      </c>
      <c r="C98" s="6">
        <v>813005431</v>
      </c>
      <c r="D98" s="7">
        <v>51900</v>
      </c>
      <c r="E98" s="8"/>
      <c r="F98" s="9">
        <v>0</v>
      </c>
      <c r="G98" s="10">
        <v>0</v>
      </c>
      <c r="H98" s="10"/>
      <c r="I98" s="9">
        <v>0</v>
      </c>
      <c r="J98" s="10">
        <v>0</v>
      </c>
      <c r="K98" s="10"/>
      <c r="L98" s="9">
        <v>0</v>
      </c>
      <c r="M98" s="10">
        <v>51900</v>
      </c>
      <c r="N98" s="10">
        <v>0</v>
      </c>
      <c r="O98" s="9">
        <v>0</v>
      </c>
      <c r="P98" s="10">
        <v>0</v>
      </c>
      <c r="Q98" s="10">
        <v>0</v>
      </c>
      <c r="R98" s="9">
        <v>0</v>
      </c>
      <c r="S98" s="10">
        <v>0</v>
      </c>
      <c r="T98" s="10">
        <v>0</v>
      </c>
      <c r="U98" s="9">
        <v>0</v>
      </c>
      <c r="V98" s="10">
        <v>0</v>
      </c>
      <c r="W98" s="10">
        <v>0</v>
      </c>
      <c r="X98" s="9">
        <v>0</v>
      </c>
      <c r="Y98" s="10">
        <v>51900</v>
      </c>
      <c r="Z98" s="10">
        <v>51900</v>
      </c>
      <c r="AA98" s="9">
        <v>1</v>
      </c>
      <c r="AB98" s="11">
        <v>0</v>
      </c>
      <c r="AC98" s="11">
        <v>0</v>
      </c>
      <c r="AD98" s="9">
        <v>0</v>
      </c>
      <c r="AE98" s="11">
        <v>0</v>
      </c>
      <c r="AF98" s="11">
        <v>0</v>
      </c>
      <c r="AG98" s="9">
        <v>0</v>
      </c>
      <c r="AH98" s="7">
        <v>51900</v>
      </c>
      <c r="AI98" s="7">
        <v>0</v>
      </c>
      <c r="AJ98" s="9">
        <v>0</v>
      </c>
      <c r="AK98" s="7">
        <v>0</v>
      </c>
      <c r="AL98" s="7">
        <v>0</v>
      </c>
      <c r="AM98" s="9">
        <v>0</v>
      </c>
      <c r="AN98" s="7">
        <v>207600</v>
      </c>
      <c r="AO98" s="7">
        <f t="shared" ref="AO98:AO114" si="21">+E98+H98+K98+N98+Q98+T98+W98+Z98+AC98+AF98+AI98+AL98</f>
        <v>51900</v>
      </c>
      <c r="AP98" s="9">
        <f t="shared" ref="AP98:AP114" si="22">+AO98/AN98</f>
        <v>0.25</v>
      </c>
    </row>
    <row r="99" spans="1:42" ht="30" x14ac:dyDescent="0.25">
      <c r="A99" s="12" t="s">
        <v>97</v>
      </c>
      <c r="B99" s="13" t="s">
        <v>99</v>
      </c>
      <c r="C99" s="14">
        <v>830023202</v>
      </c>
      <c r="D99" s="7">
        <v>78272113</v>
      </c>
      <c r="E99" s="8"/>
      <c r="F99" s="9">
        <v>0</v>
      </c>
      <c r="G99" s="10">
        <v>0</v>
      </c>
      <c r="H99" s="10"/>
      <c r="I99" s="9">
        <v>0</v>
      </c>
      <c r="J99" s="10">
        <v>0</v>
      </c>
      <c r="K99" s="10"/>
      <c r="L99" s="9">
        <v>0</v>
      </c>
      <c r="M99" s="10">
        <v>0</v>
      </c>
      <c r="N99" s="10">
        <v>0</v>
      </c>
      <c r="O99" s="9">
        <v>0</v>
      </c>
      <c r="P99" s="10">
        <v>0</v>
      </c>
      <c r="Q99" s="10">
        <v>0</v>
      </c>
      <c r="R99" s="9">
        <v>0</v>
      </c>
      <c r="S99" s="10">
        <v>0</v>
      </c>
      <c r="T99" s="10">
        <v>0</v>
      </c>
      <c r="U99" s="9">
        <v>0</v>
      </c>
      <c r="V99" s="10">
        <v>82334</v>
      </c>
      <c r="W99" s="10">
        <v>82.334000000000003</v>
      </c>
      <c r="X99" s="9">
        <v>1E-3</v>
      </c>
      <c r="Y99" s="10">
        <v>0</v>
      </c>
      <c r="Z99" s="10">
        <v>0</v>
      </c>
      <c r="AA99" s="9">
        <v>0</v>
      </c>
      <c r="AB99" s="11">
        <v>0</v>
      </c>
      <c r="AC99" s="11">
        <v>0</v>
      </c>
      <c r="AD99" s="9">
        <v>0</v>
      </c>
      <c r="AE99" s="11">
        <v>0</v>
      </c>
      <c r="AF99" s="11">
        <v>0</v>
      </c>
      <c r="AG99" s="9">
        <v>0</v>
      </c>
      <c r="AH99" s="7">
        <v>0</v>
      </c>
      <c r="AI99" s="7">
        <v>0</v>
      </c>
      <c r="AJ99" s="9">
        <v>0</v>
      </c>
      <c r="AK99" s="7">
        <v>0</v>
      </c>
      <c r="AL99" s="7">
        <v>0</v>
      </c>
      <c r="AM99" s="9">
        <v>0</v>
      </c>
      <c r="AN99" s="7">
        <v>78354447</v>
      </c>
      <c r="AO99" s="7">
        <f t="shared" si="21"/>
        <v>82.334000000000003</v>
      </c>
      <c r="AP99" s="9">
        <f t="shared" si="22"/>
        <v>1.0507891147518405E-6</v>
      </c>
    </row>
    <row r="100" spans="1:42" x14ac:dyDescent="0.25">
      <c r="A100" s="12" t="s">
        <v>97</v>
      </c>
      <c r="B100" s="13" t="s">
        <v>100</v>
      </c>
      <c r="C100" s="14">
        <v>899999063</v>
      </c>
      <c r="D100" s="7">
        <v>601992</v>
      </c>
      <c r="E100" s="8"/>
      <c r="F100" s="9">
        <v>0</v>
      </c>
      <c r="G100" s="10">
        <v>204000</v>
      </c>
      <c r="H100" s="10"/>
      <c r="I100" s="9">
        <v>0</v>
      </c>
      <c r="J100" s="10">
        <v>204000</v>
      </c>
      <c r="K100" s="10"/>
      <c r="L100" s="9">
        <v>0</v>
      </c>
      <c r="M100" s="10">
        <v>0</v>
      </c>
      <c r="N100" s="10">
        <v>0</v>
      </c>
      <c r="O100" s="9">
        <v>0</v>
      </c>
      <c r="P100" s="10">
        <v>0</v>
      </c>
      <c r="Q100" s="10">
        <v>0</v>
      </c>
      <c r="R100" s="9">
        <v>0</v>
      </c>
      <c r="S100" s="10">
        <v>1188815</v>
      </c>
      <c r="T100" s="10">
        <v>0</v>
      </c>
      <c r="U100" s="9">
        <v>0</v>
      </c>
      <c r="V100" s="10">
        <v>0</v>
      </c>
      <c r="W100" s="10">
        <v>0</v>
      </c>
      <c r="X100" s="9">
        <v>0</v>
      </c>
      <c r="Y100" s="10">
        <v>204000</v>
      </c>
      <c r="Z100" s="10">
        <v>204000</v>
      </c>
      <c r="AA100" s="9">
        <v>1</v>
      </c>
      <c r="AB100" s="11">
        <v>1258302</v>
      </c>
      <c r="AC100" s="11">
        <v>0</v>
      </c>
      <c r="AD100" s="9">
        <v>0</v>
      </c>
      <c r="AE100" s="11">
        <v>202400</v>
      </c>
      <c r="AF100" s="11">
        <v>202400</v>
      </c>
      <c r="AG100" s="9">
        <v>1</v>
      </c>
      <c r="AH100" s="7">
        <v>338078</v>
      </c>
      <c r="AI100" s="7">
        <v>0</v>
      </c>
      <c r="AJ100" s="9">
        <v>0</v>
      </c>
      <c r="AK100" s="7">
        <v>0</v>
      </c>
      <c r="AL100" s="7">
        <v>0</v>
      </c>
      <c r="AM100" s="9">
        <v>0</v>
      </c>
      <c r="AN100" s="7">
        <v>4201587</v>
      </c>
      <c r="AO100" s="7">
        <f t="shared" si="21"/>
        <v>406400</v>
      </c>
      <c r="AP100" s="9">
        <f t="shared" si="22"/>
        <v>9.6725356395095469E-2</v>
      </c>
    </row>
    <row r="101" spans="1:42" x14ac:dyDescent="0.25">
      <c r="A101" s="12" t="s">
        <v>97</v>
      </c>
      <c r="B101" s="13" t="s">
        <v>101</v>
      </c>
      <c r="C101" s="14">
        <v>830005028</v>
      </c>
      <c r="D101" s="7">
        <v>0</v>
      </c>
      <c r="E101" s="8"/>
      <c r="F101" s="9">
        <v>0</v>
      </c>
      <c r="G101" s="10">
        <v>0</v>
      </c>
      <c r="H101" s="10"/>
      <c r="I101" s="9">
        <v>0</v>
      </c>
      <c r="J101" s="10">
        <v>0</v>
      </c>
      <c r="K101" s="10"/>
      <c r="L101" s="9">
        <v>0</v>
      </c>
      <c r="M101" s="10">
        <v>0</v>
      </c>
      <c r="N101" s="10">
        <v>0</v>
      </c>
      <c r="O101" s="9">
        <v>0</v>
      </c>
      <c r="P101" s="10">
        <v>0</v>
      </c>
      <c r="Q101" s="10">
        <v>0</v>
      </c>
      <c r="R101" s="9">
        <v>0</v>
      </c>
      <c r="S101" s="10">
        <v>0</v>
      </c>
      <c r="T101" s="10">
        <v>0</v>
      </c>
      <c r="U101" s="9">
        <v>0</v>
      </c>
      <c r="V101" s="10">
        <v>0</v>
      </c>
      <c r="W101" s="10">
        <v>0</v>
      </c>
      <c r="X101" s="9">
        <v>0</v>
      </c>
      <c r="Y101" s="10">
        <v>0</v>
      </c>
      <c r="Z101" s="10">
        <v>0</v>
      </c>
      <c r="AA101" s="9">
        <v>0</v>
      </c>
      <c r="AB101" s="11">
        <v>0</v>
      </c>
      <c r="AC101" s="11">
        <v>0</v>
      </c>
      <c r="AD101" s="9">
        <v>0</v>
      </c>
      <c r="AE101" s="11">
        <v>0</v>
      </c>
      <c r="AF101" s="11">
        <v>0</v>
      </c>
      <c r="AG101" s="9">
        <v>0</v>
      </c>
      <c r="AH101" s="7">
        <v>0</v>
      </c>
      <c r="AI101" s="7">
        <v>0</v>
      </c>
      <c r="AJ101" s="9">
        <v>0</v>
      </c>
      <c r="AK101" s="7">
        <v>1508900</v>
      </c>
      <c r="AL101" s="7">
        <v>0</v>
      </c>
      <c r="AM101" s="9">
        <v>0</v>
      </c>
      <c r="AN101" s="7">
        <v>1508900</v>
      </c>
      <c r="AO101" s="7">
        <f t="shared" si="21"/>
        <v>0</v>
      </c>
      <c r="AP101" s="9">
        <f t="shared" si="22"/>
        <v>0</v>
      </c>
    </row>
    <row r="102" spans="1:42" x14ac:dyDescent="0.25">
      <c r="A102" s="12" t="s">
        <v>97</v>
      </c>
      <c r="B102" s="13" t="s">
        <v>102</v>
      </c>
      <c r="C102" s="14">
        <v>800053550</v>
      </c>
      <c r="D102" s="7">
        <v>0</v>
      </c>
      <c r="E102" s="8"/>
      <c r="F102" s="9">
        <v>0</v>
      </c>
      <c r="G102" s="10">
        <v>0</v>
      </c>
      <c r="H102" s="10"/>
      <c r="I102" s="9">
        <v>0</v>
      </c>
      <c r="J102" s="10">
        <v>0</v>
      </c>
      <c r="K102" s="10"/>
      <c r="L102" s="9">
        <v>0</v>
      </c>
      <c r="M102" s="10">
        <v>0</v>
      </c>
      <c r="N102" s="10">
        <v>0</v>
      </c>
      <c r="O102" s="9">
        <v>0</v>
      </c>
      <c r="P102" s="10">
        <v>0</v>
      </c>
      <c r="Q102" s="10">
        <v>0</v>
      </c>
      <c r="R102" s="9">
        <v>0</v>
      </c>
      <c r="S102" s="10">
        <v>0</v>
      </c>
      <c r="T102" s="10">
        <v>0</v>
      </c>
      <c r="U102" s="9">
        <v>0</v>
      </c>
      <c r="V102" s="10">
        <v>0</v>
      </c>
      <c r="W102" s="10">
        <v>0</v>
      </c>
      <c r="X102" s="9">
        <v>0</v>
      </c>
      <c r="Y102" s="10">
        <v>0</v>
      </c>
      <c r="Z102" s="10">
        <v>0</v>
      </c>
      <c r="AA102" s="9">
        <v>0</v>
      </c>
      <c r="AB102" s="11">
        <v>1412900</v>
      </c>
      <c r="AC102" s="11">
        <v>0</v>
      </c>
      <c r="AD102" s="9">
        <v>0</v>
      </c>
      <c r="AE102" s="11">
        <v>-253699</v>
      </c>
      <c r="AF102" s="11">
        <v>0</v>
      </c>
      <c r="AG102" s="9">
        <v>0</v>
      </c>
      <c r="AH102" s="7">
        <v>0</v>
      </c>
      <c r="AI102" s="7">
        <v>0</v>
      </c>
      <c r="AJ102" s="9">
        <v>0</v>
      </c>
      <c r="AK102" s="7">
        <v>0</v>
      </c>
      <c r="AL102" s="7">
        <v>0</v>
      </c>
      <c r="AM102" s="9">
        <v>0</v>
      </c>
      <c r="AN102" s="7">
        <v>1159201</v>
      </c>
      <c r="AO102" s="7">
        <f t="shared" si="21"/>
        <v>0</v>
      </c>
      <c r="AP102" s="9">
        <f t="shared" si="22"/>
        <v>0</v>
      </c>
    </row>
    <row r="103" spans="1:42" ht="30" x14ac:dyDescent="0.25">
      <c r="A103" s="12" t="s">
        <v>97</v>
      </c>
      <c r="B103" s="13" t="s">
        <v>103</v>
      </c>
      <c r="C103" s="14">
        <v>901034790</v>
      </c>
      <c r="D103" s="7">
        <v>0</v>
      </c>
      <c r="E103" s="8"/>
      <c r="F103" s="9">
        <v>0</v>
      </c>
      <c r="G103" s="10">
        <v>0</v>
      </c>
      <c r="H103" s="10"/>
      <c r="I103" s="9">
        <v>0</v>
      </c>
      <c r="J103" s="10">
        <v>0</v>
      </c>
      <c r="K103" s="10"/>
      <c r="L103" s="9">
        <v>0</v>
      </c>
      <c r="M103" s="10">
        <v>0</v>
      </c>
      <c r="N103" s="10">
        <v>0</v>
      </c>
      <c r="O103" s="9">
        <v>0</v>
      </c>
      <c r="P103" s="10">
        <v>0</v>
      </c>
      <c r="Q103" s="10">
        <v>0</v>
      </c>
      <c r="R103" s="9">
        <v>0</v>
      </c>
      <c r="S103" s="10">
        <v>0</v>
      </c>
      <c r="T103" s="10">
        <v>0</v>
      </c>
      <c r="U103" s="9">
        <v>0</v>
      </c>
      <c r="V103" s="10">
        <v>0</v>
      </c>
      <c r="W103" s="10">
        <v>0</v>
      </c>
      <c r="X103" s="9">
        <v>0</v>
      </c>
      <c r="Y103" s="10">
        <v>0</v>
      </c>
      <c r="Z103" s="10">
        <v>0</v>
      </c>
      <c r="AA103" s="9">
        <v>0</v>
      </c>
      <c r="AB103" s="11">
        <v>146800</v>
      </c>
      <c r="AC103" s="11">
        <v>0</v>
      </c>
      <c r="AD103" s="9">
        <v>0</v>
      </c>
      <c r="AE103" s="11">
        <v>0</v>
      </c>
      <c r="AF103" s="11">
        <v>0</v>
      </c>
      <c r="AG103" s="9">
        <v>0</v>
      </c>
      <c r="AH103" s="7">
        <v>0</v>
      </c>
      <c r="AI103" s="7">
        <v>0</v>
      </c>
      <c r="AJ103" s="9">
        <v>0</v>
      </c>
      <c r="AK103" s="7">
        <v>539500</v>
      </c>
      <c r="AL103" s="7">
        <v>0</v>
      </c>
      <c r="AM103" s="9">
        <v>0</v>
      </c>
      <c r="AN103" s="7">
        <v>686300</v>
      </c>
      <c r="AO103" s="7">
        <f t="shared" si="21"/>
        <v>0</v>
      </c>
      <c r="AP103" s="9">
        <f t="shared" si="22"/>
        <v>0</v>
      </c>
    </row>
    <row r="104" spans="1:42" x14ac:dyDescent="0.25">
      <c r="A104" s="12" t="s">
        <v>97</v>
      </c>
      <c r="B104" s="13" t="s">
        <v>104</v>
      </c>
      <c r="C104" s="14">
        <v>900033371</v>
      </c>
      <c r="D104" s="7">
        <v>466875</v>
      </c>
      <c r="E104" s="8"/>
      <c r="F104" s="9">
        <v>0</v>
      </c>
      <c r="G104" s="10">
        <v>0</v>
      </c>
      <c r="H104" s="10"/>
      <c r="I104" s="9">
        <v>0</v>
      </c>
      <c r="J104" s="10">
        <v>1243709</v>
      </c>
      <c r="K104" s="10"/>
      <c r="L104" s="9">
        <v>0</v>
      </c>
      <c r="M104" s="10">
        <v>0</v>
      </c>
      <c r="N104" s="10">
        <v>0</v>
      </c>
      <c r="O104" s="9">
        <v>0</v>
      </c>
      <c r="P104" s="10">
        <v>0</v>
      </c>
      <c r="Q104" s="10">
        <v>0</v>
      </c>
      <c r="R104" s="9">
        <v>0</v>
      </c>
      <c r="S104" s="10">
        <v>0</v>
      </c>
      <c r="T104" s="10">
        <v>0</v>
      </c>
      <c r="U104" s="9">
        <v>0</v>
      </c>
      <c r="V104" s="10">
        <v>0</v>
      </c>
      <c r="W104" s="10">
        <v>0</v>
      </c>
      <c r="X104" s="9">
        <v>0</v>
      </c>
      <c r="Y104" s="10">
        <v>0</v>
      </c>
      <c r="Z104" s="10">
        <v>0</v>
      </c>
      <c r="AA104" s="9">
        <v>0</v>
      </c>
      <c r="AB104" s="11">
        <v>0</v>
      </c>
      <c r="AC104" s="11">
        <v>0</v>
      </c>
      <c r="AD104" s="9">
        <v>0</v>
      </c>
      <c r="AE104" s="11">
        <v>0</v>
      </c>
      <c r="AF104" s="11">
        <v>0</v>
      </c>
      <c r="AG104" s="9">
        <v>0</v>
      </c>
      <c r="AH104" s="7">
        <v>0</v>
      </c>
      <c r="AI104" s="7">
        <v>0</v>
      </c>
      <c r="AJ104" s="9">
        <v>0</v>
      </c>
      <c r="AK104" s="7">
        <v>0</v>
      </c>
      <c r="AL104" s="7">
        <v>0</v>
      </c>
      <c r="AM104" s="9">
        <v>0</v>
      </c>
      <c r="AN104" s="7">
        <v>1710584</v>
      </c>
      <c r="AO104" s="7">
        <f t="shared" si="21"/>
        <v>0</v>
      </c>
      <c r="AP104" s="9">
        <f t="shared" si="22"/>
        <v>0</v>
      </c>
    </row>
    <row r="105" spans="1:42" x14ac:dyDescent="0.25">
      <c r="A105" s="12" t="s">
        <v>97</v>
      </c>
      <c r="B105" s="13" t="s">
        <v>105</v>
      </c>
      <c r="C105" s="14">
        <v>901127521</v>
      </c>
      <c r="D105" s="7">
        <v>3849855</v>
      </c>
      <c r="E105" s="8"/>
      <c r="F105" s="9">
        <v>0</v>
      </c>
      <c r="G105" s="10">
        <v>19129944</v>
      </c>
      <c r="H105" s="10"/>
      <c r="I105" s="9">
        <v>0</v>
      </c>
      <c r="J105" s="10">
        <v>11719003</v>
      </c>
      <c r="K105" s="10"/>
      <c r="L105" s="9">
        <v>0</v>
      </c>
      <c r="M105" s="10">
        <v>9858108</v>
      </c>
      <c r="N105" s="10">
        <v>0</v>
      </c>
      <c r="O105" s="9">
        <v>0</v>
      </c>
      <c r="P105" s="10">
        <v>483460</v>
      </c>
      <c r="Q105" s="10">
        <v>0</v>
      </c>
      <c r="R105" s="9">
        <v>0</v>
      </c>
      <c r="S105" s="10">
        <v>0</v>
      </c>
      <c r="T105" s="10">
        <v>0</v>
      </c>
      <c r="U105" s="9">
        <v>0</v>
      </c>
      <c r="V105" s="10">
        <v>0</v>
      </c>
      <c r="W105" s="10">
        <v>0</v>
      </c>
      <c r="X105" s="9">
        <v>0</v>
      </c>
      <c r="Y105" s="10">
        <v>0</v>
      </c>
      <c r="Z105" s="10">
        <v>0</v>
      </c>
      <c r="AA105" s="9">
        <v>0</v>
      </c>
      <c r="AB105" s="11">
        <v>0</v>
      </c>
      <c r="AC105" s="11">
        <v>0</v>
      </c>
      <c r="AD105" s="9">
        <v>0</v>
      </c>
      <c r="AE105" s="11">
        <v>0</v>
      </c>
      <c r="AF105" s="11">
        <v>0</v>
      </c>
      <c r="AG105" s="9">
        <v>0</v>
      </c>
      <c r="AH105" s="7">
        <v>0</v>
      </c>
      <c r="AI105" s="7">
        <v>189900</v>
      </c>
      <c r="AJ105" s="9">
        <v>0</v>
      </c>
      <c r="AK105" s="7">
        <v>0</v>
      </c>
      <c r="AL105" s="7">
        <v>189900</v>
      </c>
      <c r="AM105" s="9">
        <v>0</v>
      </c>
      <c r="AN105" s="7">
        <v>45040370</v>
      </c>
      <c r="AO105" s="7">
        <f t="shared" si="21"/>
        <v>379800</v>
      </c>
      <c r="AP105" s="9">
        <f t="shared" si="22"/>
        <v>8.4324351687164196E-3</v>
      </c>
    </row>
    <row r="106" spans="1:42" x14ac:dyDescent="0.25">
      <c r="A106" s="12" t="s">
        <v>97</v>
      </c>
      <c r="B106" s="13" t="s">
        <v>106</v>
      </c>
      <c r="C106" s="14">
        <v>830081501</v>
      </c>
      <c r="D106" s="7">
        <v>0</v>
      </c>
      <c r="E106" s="8"/>
      <c r="F106" s="9">
        <v>0</v>
      </c>
      <c r="G106" s="10">
        <v>0</v>
      </c>
      <c r="H106" s="10"/>
      <c r="I106" s="9">
        <v>0</v>
      </c>
      <c r="J106" s="10">
        <v>0</v>
      </c>
      <c r="K106" s="10"/>
      <c r="L106" s="9">
        <v>0</v>
      </c>
      <c r="M106" s="10">
        <v>0</v>
      </c>
      <c r="N106" s="10">
        <v>0</v>
      </c>
      <c r="O106" s="9">
        <v>0</v>
      </c>
      <c r="P106" s="10">
        <v>0</v>
      </c>
      <c r="Q106" s="10">
        <v>0</v>
      </c>
      <c r="R106" s="9">
        <v>0</v>
      </c>
      <c r="S106" s="10">
        <v>0</v>
      </c>
      <c r="T106" s="10">
        <v>0</v>
      </c>
      <c r="U106" s="9">
        <v>0</v>
      </c>
      <c r="V106" s="10">
        <v>0</v>
      </c>
      <c r="W106" s="10">
        <v>0</v>
      </c>
      <c r="X106" s="9">
        <v>0</v>
      </c>
      <c r="Y106" s="10">
        <v>0</v>
      </c>
      <c r="Z106" s="10">
        <v>0</v>
      </c>
      <c r="AA106" s="9">
        <v>0</v>
      </c>
      <c r="AB106" s="11">
        <v>0</v>
      </c>
      <c r="AC106" s="11">
        <v>0</v>
      </c>
      <c r="AD106" s="9">
        <v>0</v>
      </c>
      <c r="AE106" s="11">
        <v>0</v>
      </c>
      <c r="AF106" s="11">
        <v>0</v>
      </c>
      <c r="AG106" s="9">
        <v>0</v>
      </c>
      <c r="AH106" s="7">
        <v>0</v>
      </c>
      <c r="AI106" s="7">
        <v>0</v>
      </c>
      <c r="AJ106" s="9">
        <v>0</v>
      </c>
      <c r="AK106" s="7">
        <v>0</v>
      </c>
      <c r="AL106" s="7">
        <v>0</v>
      </c>
      <c r="AM106" s="9">
        <v>0</v>
      </c>
      <c r="AN106" s="7">
        <v>0</v>
      </c>
      <c r="AO106" s="7">
        <f t="shared" si="21"/>
        <v>0</v>
      </c>
      <c r="AP106" s="9">
        <v>0</v>
      </c>
    </row>
    <row r="107" spans="1:42" x14ac:dyDescent="0.25">
      <c r="A107" s="12" t="s">
        <v>97</v>
      </c>
      <c r="B107" s="13" t="s">
        <v>107</v>
      </c>
      <c r="C107" s="14">
        <v>890102768</v>
      </c>
      <c r="D107" s="7">
        <v>0</v>
      </c>
      <c r="E107" s="8"/>
      <c r="F107" s="9">
        <v>0</v>
      </c>
      <c r="G107" s="10">
        <v>152758</v>
      </c>
      <c r="H107" s="10"/>
      <c r="I107" s="9">
        <v>0</v>
      </c>
      <c r="J107" s="10">
        <v>0</v>
      </c>
      <c r="K107" s="10"/>
      <c r="L107" s="9">
        <v>0</v>
      </c>
      <c r="M107" s="10">
        <v>1568734</v>
      </c>
      <c r="N107" s="10">
        <v>1568734</v>
      </c>
      <c r="O107" s="9">
        <v>1</v>
      </c>
      <c r="P107" s="10">
        <v>0</v>
      </c>
      <c r="Q107" s="10">
        <v>0</v>
      </c>
      <c r="R107" s="9">
        <v>0</v>
      </c>
      <c r="S107" s="10">
        <v>0</v>
      </c>
      <c r="T107" s="10">
        <v>0</v>
      </c>
      <c r="U107" s="9">
        <v>0</v>
      </c>
      <c r="V107" s="10">
        <v>0</v>
      </c>
      <c r="W107" s="10">
        <v>0</v>
      </c>
      <c r="X107" s="9">
        <v>0</v>
      </c>
      <c r="Y107" s="10">
        <v>0</v>
      </c>
      <c r="Z107" s="10">
        <v>0</v>
      </c>
      <c r="AA107" s="9">
        <v>0</v>
      </c>
      <c r="AB107" s="11">
        <v>0</v>
      </c>
      <c r="AC107" s="11">
        <v>0</v>
      </c>
      <c r="AD107" s="9">
        <v>0</v>
      </c>
      <c r="AE107" s="11">
        <v>0</v>
      </c>
      <c r="AF107" s="11">
        <v>0</v>
      </c>
      <c r="AG107" s="9">
        <v>0</v>
      </c>
      <c r="AH107" s="7">
        <v>0</v>
      </c>
      <c r="AI107" s="7">
        <v>0</v>
      </c>
      <c r="AJ107" s="9">
        <v>0</v>
      </c>
      <c r="AK107" s="7">
        <v>0</v>
      </c>
      <c r="AL107" s="7">
        <v>0</v>
      </c>
      <c r="AM107" s="9">
        <v>0</v>
      </c>
      <c r="AN107" s="7">
        <v>1721492</v>
      </c>
      <c r="AO107" s="7">
        <f t="shared" si="21"/>
        <v>1568734</v>
      </c>
      <c r="AP107" s="9">
        <f t="shared" si="22"/>
        <v>0.91126418246497809</v>
      </c>
    </row>
    <row r="108" spans="1:42" x14ac:dyDescent="0.25">
      <c r="A108" s="12" t="s">
        <v>97</v>
      </c>
      <c r="B108" s="13" t="s">
        <v>108</v>
      </c>
      <c r="C108" s="14">
        <v>901126909</v>
      </c>
      <c r="D108" s="7">
        <v>0</v>
      </c>
      <c r="E108" s="8"/>
      <c r="F108" s="9">
        <v>0</v>
      </c>
      <c r="G108" s="10">
        <v>0</v>
      </c>
      <c r="H108" s="10"/>
      <c r="I108" s="9">
        <v>0</v>
      </c>
      <c r="J108" s="10">
        <v>0</v>
      </c>
      <c r="K108" s="10"/>
      <c r="L108" s="9">
        <v>0</v>
      </c>
      <c r="M108" s="10">
        <v>371654</v>
      </c>
      <c r="N108" s="10">
        <v>0</v>
      </c>
      <c r="O108" s="9">
        <v>0</v>
      </c>
      <c r="P108" s="10">
        <v>0</v>
      </c>
      <c r="Q108" s="10">
        <v>0</v>
      </c>
      <c r="R108" s="9">
        <v>0</v>
      </c>
      <c r="S108" s="10">
        <v>0</v>
      </c>
      <c r="T108" s="10">
        <v>0</v>
      </c>
      <c r="U108" s="9">
        <v>0</v>
      </c>
      <c r="V108" s="10">
        <v>0</v>
      </c>
      <c r="W108" s="10">
        <v>0</v>
      </c>
      <c r="X108" s="9">
        <v>0</v>
      </c>
      <c r="Y108" s="10">
        <v>0</v>
      </c>
      <c r="Z108" s="10">
        <v>0</v>
      </c>
      <c r="AA108" s="9">
        <v>0</v>
      </c>
      <c r="AB108" s="11">
        <v>0</v>
      </c>
      <c r="AC108" s="11">
        <v>0</v>
      </c>
      <c r="AD108" s="9">
        <v>0</v>
      </c>
      <c r="AE108" s="11">
        <v>0</v>
      </c>
      <c r="AF108" s="11">
        <v>0</v>
      </c>
      <c r="AG108" s="9">
        <v>0</v>
      </c>
      <c r="AH108" s="7">
        <v>0</v>
      </c>
      <c r="AI108" s="7">
        <v>0</v>
      </c>
      <c r="AJ108" s="9">
        <v>0</v>
      </c>
      <c r="AK108" s="7">
        <v>0</v>
      </c>
      <c r="AL108" s="7">
        <v>0</v>
      </c>
      <c r="AM108" s="9">
        <v>0</v>
      </c>
      <c r="AN108" s="7">
        <v>371654</v>
      </c>
      <c r="AO108" s="7">
        <f t="shared" si="21"/>
        <v>0</v>
      </c>
      <c r="AP108" s="9">
        <f t="shared" si="22"/>
        <v>0</v>
      </c>
    </row>
    <row r="109" spans="1:42" ht="30" x14ac:dyDescent="0.25">
      <c r="A109" s="12" t="s">
        <v>97</v>
      </c>
      <c r="B109" s="13" t="s">
        <v>109</v>
      </c>
      <c r="C109" s="14">
        <v>800113949</v>
      </c>
      <c r="D109" s="7">
        <v>0</v>
      </c>
      <c r="E109" s="8"/>
      <c r="F109" s="9">
        <v>0</v>
      </c>
      <c r="G109" s="10">
        <v>0</v>
      </c>
      <c r="H109" s="10"/>
      <c r="I109" s="9">
        <v>0</v>
      </c>
      <c r="J109" s="10">
        <v>0</v>
      </c>
      <c r="K109" s="10"/>
      <c r="L109" s="9">
        <v>0</v>
      </c>
      <c r="M109" s="10">
        <v>0</v>
      </c>
      <c r="N109" s="10">
        <v>0</v>
      </c>
      <c r="O109" s="9">
        <v>0</v>
      </c>
      <c r="P109" s="10">
        <v>204000</v>
      </c>
      <c r="Q109" s="10">
        <v>204000</v>
      </c>
      <c r="R109" s="9">
        <v>1</v>
      </c>
      <c r="S109" s="10">
        <v>0</v>
      </c>
      <c r="T109" s="10">
        <v>0</v>
      </c>
      <c r="U109" s="9">
        <v>0</v>
      </c>
      <c r="V109" s="10">
        <v>0</v>
      </c>
      <c r="W109" s="10">
        <v>0</v>
      </c>
      <c r="X109" s="9">
        <v>0</v>
      </c>
      <c r="Y109" s="10">
        <v>0</v>
      </c>
      <c r="Z109" s="10">
        <v>0</v>
      </c>
      <c r="AA109" s="9">
        <v>0</v>
      </c>
      <c r="AB109" s="11">
        <v>0</v>
      </c>
      <c r="AC109" s="11">
        <v>0</v>
      </c>
      <c r="AD109" s="9">
        <v>0</v>
      </c>
      <c r="AE109" s="11">
        <v>0</v>
      </c>
      <c r="AF109" s="11">
        <v>0</v>
      </c>
      <c r="AG109" s="9">
        <v>0</v>
      </c>
      <c r="AH109" s="7">
        <v>186713</v>
      </c>
      <c r="AI109" s="7">
        <v>0</v>
      </c>
      <c r="AJ109" s="9">
        <v>0</v>
      </c>
      <c r="AK109" s="7">
        <v>-186713</v>
      </c>
      <c r="AL109" s="7">
        <v>0</v>
      </c>
      <c r="AM109" s="9">
        <v>0</v>
      </c>
      <c r="AN109" s="7">
        <v>204000</v>
      </c>
      <c r="AO109" s="7">
        <f t="shared" si="21"/>
        <v>204000</v>
      </c>
      <c r="AP109" s="9">
        <f t="shared" si="22"/>
        <v>1</v>
      </c>
    </row>
    <row r="110" spans="1:42" ht="30" x14ac:dyDescent="0.25">
      <c r="A110" s="18" t="s">
        <v>97</v>
      </c>
      <c r="B110" s="29" t="s">
        <v>110</v>
      </c>
      <c r="C110" s="19">
        <v>860035992</v>
      </c>
      <c r="D110" s="7">
        <v>0</v>
      </c>
      <c r="E110" s="8"/>
      <c r="F110" s="9">
        <v>0</v>
      </c>
      <c r="G110" s="10">
        <v>0</v>
      </c>
      <c r="H110" s="10"/>
      <c r="I110" s="9">
        <v>0</v>
      </c>
      <c r="J110" s="10">
        <v>0</v>
      </c>
      <c r="K110" s="10"/>
      <c r="L110" s="9">
        <v>0</v>
      </c>
      <c r="M110" s="10">
        <v>0</v>
      </c>
      <c r="N110" s="10">
        <v>0</v>
      </c>
      <c r="O110" s="9">
        <v>0</v>
      </c>
      <c r="P110" s="10">
        <v>0</v>
      </c>
      <c r="Q110" s="10">
        <v>0</v>
      </c>
      <c r="R110" s="9">
        <v>0</v>
      </c>
      <c r="S110" s="10">
        <v>0</v>
      </c>
      <c r="T110" s="10">
        <v>0</v>
      </c>
      <c r="U110" s="9">
        <v>0</v>
      </c>
      <c r="V110" s="10">
        <v>0</v>
      </c>
      <c r="W110" s="10">
        <v>0</v>
      </c>
      <c r="X110" s="9">
        <v>0</v>
      </c>
      <c r="Y110" s="10">
        <v>3017800</v>
      </c>
      <c r="Z110" s="10">
        <v>3017800</v>
      </c>
      <c r="AA110" s="9">
        <v>1</v>
      </c>
      <c r="AB110" s="11">
        <v>8720000</v>
      </c>
      <c r="AC110" s="11">
        <v>0</v>
      </c>
      <c r="AD110" s="9">
        <v>0</v>
      </c>
      <c r="AE110" s="11">
        <v>4499400</v>
      </c>
      <c r="AF110" s="11">
        <v>0</v>
      </c>
      <c r="AG110" s="9">
        <v>0</v>
      </c>
      <c r="AH110" s="7">
        <v>0</v>
      </c>
      <c r="AI110" s="7">
        <v>0</v>
      </c>
      <c r="AJ110" s="9">
        <v>0</v>
      </c>
      <c r="AK110" s="7">
        <v>5674900</v>
      </c>
      <c r="AL110" s="7">
        <v>0</v>
      </c>
      <c r="AM110" s="9">
        <v>0</v>
      </c>
      <c r="AN110" s="7">
        <v>21912100</v>
      </c>
      <c r="AO110" s="7">
        <f t="shared" si="21"/>
        <v>3017800</v>
      </c>
      <c r="AP110" s="9">
        <f t="shared" si="22"/>
        <v>0.13772299323204987</v>
      </c>
    </row>
    <row r="111" spans="1:42" x14ac:dyDescent="0.25">
      <c r="A111" s="18" t="s">
        <v>97</v>
      </c>
      <c r="B111" s="29" t="s">
        <v>111</v>
      </c>
      <c r="C111" s="19">
        <v>860037950</v>
      </c>
      <c r="D111" s="7">
        <v>0</v>
      </c>
      <c r="E111" s="8"/>
      <c r="F111" s="9">
        <v>0</v>
      </c>
      <c r="G111" s="10">
        <v>0</v>
      </c>
      <c r="H111" s="10"/>
      <c r="I111" s="9">
        <v>0</v>
      </c>
      <c r="J111" s="10">
        <v>0</v>
      </c>
      <c r="K111" s="10"/>
      <c r="L111" s="9">
        <v>0</v>
      </c>
      <c r="M111" s="10">
        <v>0</v>
      </c>
      <c r="N111" s="10">
        <v>0</v>
      </c>
      <c r="O111" s="9">
        <v>0</v>
      </c>
      <c r="P111" s="10">
        <v>0</v>
      </c>
      <c r="Q111" s="10">
        <v>0</v>
      </c>
      <c r="R111" s="9">
        <v>0</v>
      </c>
      <c r="S111" s="10">
        <v>0</v>
      </c>
      <c r="T111" s="10">
        <v>0</v>
      </c>
      <c r="U111" s="9">
        <v>0</v>
      </c>
      <c r="V111" s="10">
        <v>0</v>
      </c>
      <c r="W111" s="10">
        <v>0</v>
      </c>
      <c r="X111" s="9">
        <v>0</v>
      </c>
      <c r="Y111" s="10">
        <v>2083000</v>
      </c>
      <c r="Z111" s="10">
        <v>2083000</v>
      </c>
      <c r="AA111" s="9">
        <v>1</v>
      </c>
      <c r="AB111" s="11">
        <v>0</v>
      </c>
      <c r="AC111" s="11">
        <v>0</v>
      </c>
      <c r="AD111" s="9">
        <v>0</v>
      </c>
      <c r="AE111" s="11">
        <v>-2083000</v>
      </c>
      <c r="AF111" s="11">
        <v>0</v>
      </c>
      <c r="AG111" s="9">
        <v>0</v>
      </c>
      <c r="AH111" s="7">
        <v>0</v>
      </c>
      <c r="AI111" s="7">
        <v>0</v>
      </c>
      <c r="AJ111" s="9">
        <v>0</v>
      </c>
      <c r="AK111" s="7">
        <v>0</v>
      </c>
      <c r="AL111" s="7">
        <v>0</v>
      </c>
      <c r="AM111" s="9">
        <v>0</v>
      </c>
      <c r="AN111" s="7">
        <v>0</v>
      </c>
      <c r="AO111" s="7">
        <v>0</v>
      </c>
      <c r="AP111" s="9">
        <v>0</v>
      </c>
    </row>
    <row r="112" spans="1:42" x14ac:dyDescent="0.25">
      <c r="A112" s="18" t="s">
        <v>97</v>
      </c>
      <c r="B112" s="29" t="s">
        <v>112</v>
      </c>
      <c r="C112" s="19">
        <v>900210981</v>
      </c>
      <c r="D112" s="7">
        <v>0</v>
      </c>
      <c r="E112" s="8"/>
      <c r="F112" s="9">
        <v>0</v>
      </c>
      <c r="G112" s="10">
        <v>0</v>
      </c>
      <c r="H112" s="10"/>
      <c r="I112" s="9">
        <v>0</v>
      </c>
      <c r="J112" s="10">
        <v>0</v>
      </c>
      <c r="K112" s="10"/>
      <c r="L112" s="9">
        <v>0</v>
      </c>
      <c r="M112" s="10">
        <v>0</v>
      </c>
      <c r="N112" s="10">
        <v>0</v>
      </c>
      <c r="O112" s="9">
        <v>0</v>
      </c>
      <c r="P112" s="10">
        <v>0</v>
      </c>
      <c r="Q112" s="10">
        <v>0</v>
      </c>
      <c r="R112" s="9">
        <v>0</v>
      </c>
      <c r="S112" s="10">
        <v>0</v>
      </c>
      <c r="T112" s="10">
        <v>0</v>
      </c>
      <c r="U112" s="9">
        <v>0</v>
      </c>
      <c r="V112" s="10">
        <v>0</v>
      </c>
      <c r="W112" s="10">
        <v>0</v>
      </c>
      <c r="X112" s="9">
        <v>0</v>
      </c>
      <c r="Y112" s="10">
        <v>3017800</v>
      </c>
      <c r="Z112" s="10">
        <v>3017800</v>
      </c>
      <c r="AA112" s="9">
        <v>1</v>
      </c>
      <c r="AB112" s="11">
        <v>0</v>
      </c>
      <c r="AC112" s="11">
        <v>0</v>
      </c>
      <c r="AD112" s="9">
        <v>0</v>
      </c>
      <c r="AE112" s="11">
        <v>-3017800</v>
      </c>
      <c r="AF112" s="11">
        <v>0</v>
      </c>
      <c r="AG112" s="9">
        <v>0</v>
      </c>
      <c r="AH112" s="7">
        <v>0</v>
      </c>
      <c r="AI112" s="7">
        <v>0</v>
      </c>
      <c r="AJ112" s="9">
        <v>0</v>
      </c>
      <c r="AK112" s="7">
        <v>0</v>
      </c>
      <c r="AL112" s="7">
        <v>0</v>
      </c>
      <c r="AM112" s="9">
        <v>0</v>
      </c>
      <c r="AN112" s="7">
        <v>0</v>
      </c>
      <c r="AO112" s="7">
        <v>0</v>
      </c>
      <c r="AP112" s="9">
        <v>0</v>
      </c>
    </row>
    <row r="113" spans="1:42" x14ac:dyDescent="0.25">
      <c r="A113" s="18" t="s">
        <v>97</v>
      </c>
      <c r="B113" s="29" t="s">
        <v>113</v>
      </c>
      <c r="C113" s="19">
        <v>900914254</v>
      </c>
      <c r="D113" s="7">
        <v>0</v>
      </c>
      <c r="E113" s="8"/>
      <c r="F113" s="9">
        <v>0</v>
      </c>
      <c r="G113" s="10">
        <v>0</v>
      </c>
      <c r="H113" s="10"/>
      <c r="I113" s="9">
        <v>0</v>
      </c>
      <c r="J113" s="10">
        <v>0</v>
      </c>
      <c r="K113" s="10"/>
      <c r="L113" s="9">
        <v>0</v>
      </c>
      <c r="M113" s="10">
        <v>0</v>
      </c>
      <c r="N113" s="10">
        <v>0</v>
      </c>
      <c r="O113" s="9">
        <v>0</v>
      </c>
      <c r="P113" s="10">
        <v>0</v>
      </c>
      <c r="Q113" s="10">
        <v>0</v>
      </c>
      <c r="R113" s="9">
        <v>0</v>
      </c>
      <c r="S113" s="10">
        <v>0</v>
      </c>
      <c r="T113" s="10">
        <v>0</v>
      </c>
      <c r="U113" s="9">
        <v>0</v>
      </c>
      <c r="V113" s="10">
        <v>0</v>
      </c>
      <c r="W113" s="10">
        <v>0</v>
      </c>
      <c r="X113" s="9">
        <v>0</v>
      </c>
      <c r="Y113" s="10">
        <v>148200</v>
      </c>
      <c r="Z113" s="10">
        <v>148200</v>
      </c>
      <c r="AA113" s="9">
        <v>1</v>
      </c>
      <c r="AB113" s="11">
        <v>0</v>
      </c>
      <c r="AC113" s="11">
        <v>0</v>
      </c>
      <c r="AD113" s="9">
        <v>0</v>
      </c>
      <c r="AE113" s="11">
        <v>0</v>
      </c>
      <c r="AF113" s="11">
        <v>0</v>
      </c>
      <c r="AG113" s="9">
        <v>0</v>
      </c>
      <c r="AH113" s="7">
        <v>0</v>
      </c>
      <c r="AI113" s="7">
        <v>0</v>
      </c>
      <c r="AJ113" s="9">
        <v>0</v>
      </c>
      <c r="AK113" s="7">
        <v>0</v>
      </c>
      <c r="AL113" s="7">
        <v>0</v>
      </c>
      <c r="AM113" s="9">
        <v>0</v>
      </c>
      <c r="AN113" s="7">
        <v>148200</v>
      </c>
      <c r="AO113" s="7">
        <f t="shared" si="21"/>
        <v>148200</v>
      </c>
      <c r="AP113" s="9">
        <f t="shared" si="22"/>
        <v>1</v>
      </c>
    </row>
    <row r="114" spans="1:42" ht="15.75" thickBot="1" x14ac:dyDescent="0.3">
      <c r="A114" s="18" t="s">
        <v>97</v>
      </c>
      <c r="B114" s="29" t="s">
        <v>114</v>
      </c>
      <c r="C114" s="19">
        <v>901153500</v>
      </c>
      <c r="D114" s="7">
        <v>4427629</v>
      </c>
      <c r="E114" s="8"/>
      <c r="F114" s="9">
        <v>0</v>
      </c>
      <c r="G114" s="10">
        <v>1813800</v>
      </c>
      <c r="H114" s="10"/>
      <c r="I114" s="9">
        <v>0</v>
      </c>
      <c r="J114" s="10">
        <v>2599900</v>
      </c>
      <c r="K114" s="10"/>
      <c r="L114" s="9">
        <v>0</v>
      </c>
      <c r="M114" s="10">
        <v>1656200</v>
      </c>
      <c r="N114" s="10">
        <v>0</v>
      </c>
      <c r="O114" s="9">
        <v>0</v>
      </c>
      <c r="P114" s="10">
        <v>0</v>
      </c>
      <c r="Q114" s="10">
        <v>0</v>
      </c>
      <c r="R114" s="9">
        <v>0</v>
      </c>
      <c r="S114" s="10">
        <v>0</v>
      </c>
      <c r="T114" s="10">
        <v>0</v>
      </c>
      <c r="U114" s="9">
        <v>0</v>
      </c>
      <c r="V114" s="10">
        <v>0</v>
      </c>
      <c r="W114" s="10">
        <v>0</v>
      </c>
      <c r="X114" s="9">
        <v>0</v>
      </c>
      <c r="Y114" s="10">
        <v>0</v>
      </c>
      <c r="Z114" s="10">
        <v>0</v>
      </c>
      <c r="AA114" s="9">
        <v>0</v>
      </c>
      <c r="AB114" s="11">
        <v>0</v>
      </c>
      <c r="AC114" s="11">
        <v>0</v>
      </c>
      <c r="AD114" s="9">
        <v>0</v>
      </c>
      <c r="AE114" s="11">
        <v>0</v>
      </c>
      <c r="AF114" s="11">
        <v>0</v>
      </c>
      <c r="AG114" s="9">
        <v>0</v>
      </c>
      <c r="AH114" s="7">
        <v>0</v>
      </c>
      <c r="AI114" s="7">
        <v>0</v>
      </c>
      <c r="AJ114" s="9">
        <v>0</v>
      </c>
      <c r="AK114" s="7">
        <v>0</v>
      </c>
      <c r="AL114" s="7">
        <v>0</v>
      </c>
      <c r="AM114" s="9">
        <v>0</v>
      </c>
      <c r="AN114" s="7">
        <v>10497529</v>
      </c>
      <c r="AO114" s="7">
        <f t="shared" si="21"/>
        <v>0</v>
      </c>
      <c r="AP114" s="9">
        <f t="shared" si="22"/>
        <v>0</v>
      </c>
    </row>
    <row r="115" spans="1:42" ht="15.75" thickBot="1" x14ac:dyDescent="0.3">
      <c r="A115" s="20" t="s">
        <v>115</v>
      </c>
      <c r="B115" s="21"/>
      <c r="C115" s="22"/>
      <c r="D115" s="23">
        <f>SUM(D98:D114)</f>
        <v>87670364</v>
      </c>
      <c r="E115" s="23">
        <f t="shared" ref="E115:AP115" si="23">SUM(E98:E114)</f>
        <v>0</v>
      </c>
      <c r="F115" s="23">
        <f t="shared" si="23"/>
        <v>0</v>
      </c>
      <c r="G115" s="23">
        <f t="shared" si="23"/>
        <v>21300502</v>
      </c>
      <c r="H115" s="23">
        <f t="shared" si="23"/>
        <v>0</v>
      </c>
      <c r="I115" s="23">
        <f t="shared" si="23"/>
        <v>0</v>
      </c>
      <c r="J115" s="23">
        <f t="shared" si="23"/>
        <v>15766612</v>
      </c>
      <c r="K115" s="23">
        <f t="shared" si="23"/>
        <v>0</v>
      </c>
      <c r="L115" s="23">
        <f t="shared" si="23"/>
        <v>0</v>
      </c>
      <c r="M115" s="23">
        <f t="shared" si="23"/>
        <v>13506596</v>
      </c>
      <c r="N115" s="23">
        <f t="shared" si="23"/>
        <v>1568734</v>
      </c>
      <c r="O115" s="23">
        <f t="shared" si="23"/>
        <v>1</v>
      </c>
      <c r="P115" s="23">
        <f t="shared" si="23"/>
        <v>687460</v>
      </c>
      <c r="Q115" s="23">
        <f t="shared" si="23"/>
        <v>204000</v>
      </c>
      <c r="R115" s="23">
        <f t="shared" si="23"/>
        <v>1</v>
      </c>
      <c r="S115" s="23">
        <f t="shared" si="23"/>
        <v>1188815</v>
      </c>
      <c r="T115" s="23">
        <f t="shared" si="23"/>
        <v>0</v>
      </c>
      <c r="U115" s="23">
        <f t="shared" si="23"/>
        <v>0</v>
      </c>
      <c r="V115" s="23">
        <f t="shared" si="23"/>
        <v>82334</v>
      </c>
      <c r="W115" s="23">
        <f t="shared" si="23"/>
        <v>82.334000000000003</v>
      </c>
      <c r="X115" s="23">
        <f t="shared" si="23"/>
        <v>1E-3</v>
      </c>
      <c r="Y115" s="23">
        <f t="shared" si="23"/>
        <v>8522700</v>
      </c>
      <c r="Z115" s="23">
        <f t="shared" si="23"/>
        <v>8522700</v>
      </c>
      <c r="AA115" s="23">
        <f t="shared" si="23"/>
        <v>6</v>
      </c>
      <c r="AB115" s="23">
        <f t="shared" si="23"/>
        <v>11538002</v>
      </c>
      <c r="AC115" s="23">
        <f t="shared" si="23"/>
        <v>0</v>
      </c>
      <c r="AD115" s="23">
        <f t="shared" si="23"/>
        <v>0</v>
      </c>
      <c r="AE115" s="23">
        <f t="shared" si="23"/>
        <v>-652699</v>
      </c>
      <c r="AF115" s="23">
        <f t="shared" si="23"/>
        <v>202400</v>
      </c>
      <c r="AG115" s="23">
        <f t="shared" si="23"/>
        <v>1</v>
      </c>
      <c r="AH115" s="23">
        <f t="shared" si="23"/>
        <v>576691</v>
      </c>
      <c r="AI115" s="23">
        <f t="shared" si="23"/>
        <v>189900</v>
      </c>
      <c r="AJ115" s="23">
        <f t="shared" si="23"/>
        <v>0</v>
      </c>
      <c r="AK115" s="23">
        <f t="shared" si="23"/>
        <v>7536587</v>
      </c>
      <c r="AL115" s="23">
        <f t="shared" si="23"/>
        <v>189900</v>
      </c>
      <c r="AM115" s="23">
        <f t="shared" si="23"/>
        <v>0</v>
      </c>
      <c r="AN115" s="23">
        <f t="shared" si="23"/>
        <v>167723964</v>
      </c>
      <c r="AO115" s="23">
        <f t="shared" si="23"/>
        <v>5776916.3339999998</v>
      </c>
      <c r="AP115" s="23">
        <f t="shared" si="23"/>
        <v>3.4041460180499548</v>
      </c>
    </row>
    <row r="116" spans="1:42" ht="30" x14ac:dyDescent="0.25">
      <c r="A116" s="4" t="s">
        <v>116</v>
      </c>
      <c r="B116" s="5" t="s">
        <v>117</v>
      </c>
      <c r="C116" s="6">
        <v>900959048</v>
      </c>
      <c r="D116" s="7">
        <v>90795300</v>
      </c>
      <c r="E116" s="8"/>
      <c r="F116" s="9">
        <v>0</v>
      </c>
      <c r="G116" s="10">
        <v>0</v>
      </c>
      <c r="H116" s="10"/>
      <c r="I116" s="9">
        <v>0</v>
      </c>
      <c r="J116" s="10">
        <v>39414900</v>
      </c>
      <c r="K116" s="10"/>
      <c r="L116" s="9">
        <v>0</v>
      </c>
      <c r="M116" s="10">
        <v>130068100</v>
      </c>
      <c r="N116" s="10">
        <v>0</v>
      </c>
      <c r="O116" s="9">
        <v>0</v>
      </c>
      <c r="P116" s="10">
        <v>70794400</v>
      </c>
      <c r="Q116" s="10">
        <v>0</v>
      </c>
      <c r="R116" s="9">
        <v>0</v>
      </c>
      <c r="S116" s="10">
        <v>51290000</v>
      </c>
      <c r="T116" s="10">
        <v>0</v>
      </c>
      <c r="U116" s="9">
        <v>0</v>
      </c>
      <c r="V116" s="10">
        <v>49991000</v>
      </c>
      <c r="W116" s="10">
        <v>0</v>
      </c>
      <c r="X116" s="9">
        <v>0</v>
      </c>
      <c r="Y116" s="10">
        <v>64927700</v>
      </c>
      <c r="Z116" s="10">
        <v>0</v>
      </c>
      <c r="AA116" s="9">
        <v>0</v>
      </c>
      <c r="AB116" s="11">
        <v>66993800</v>
      </c>
      <c r="AC116" s="11">
        <v>0</v>
      </c>
      <c r="AD116" s="9">
        <v>0</v>
      </c>
      <c r="AE116" s="11">
        <v>65235700</v>
      </c>
      <c r="AF116" s="11">
        <v>0</v>
      </c>
      <c r="AG116" s="9">
        <v>0</v>
      </c>
      <c r="AH116" s="7">
        <v>71664850</v>
      </c>
      <c r="AI116" s="7">
        <v>0</v>
      </c>
      <c r="AJ116" s="9">
        <v>0</v>
      </c>
      <c r="AK116" s="7">
        <v>0</v>
      </c>
      <c r="AL116" s="7">
        <v>0</v>
      </c>
      <c r="AM116" s="9">
        <v>0</v>
      </c>
      <c r="AN116" s="7">
        <v>701175750</v>
      </c>
      <c r="AO116" s="7">
        <f t="shared" ref="AO116:AO118" si="24">+E116+H116+K116+N116+Q116+T116+W116+Z116+AC116+AF116+AI116+AL116</f>
        <v>0</v>
      </c>
      <c r="AP116" s="9">
        <f t="shared" ref="AP116:AP118" si="25">+AO116/AN116</f>
        <v>0</v>
      </c>
    </row>
    <row r="117" spans="1:42" ht="30" x14ac:dyDescent="0.25">
      <c r="A117" s="30" t="s">
        <v>116</v>
      </c>
      <c r="B117" s="29" t="s">
        <v>118</v>
      </c>
      <c r="C117" s="25">
        <v>900958564</v>
      </c>
      <c r="D117" s="7">
        <v>0</v>
      </c>
      <c r="E117" s="8"/>
      <c r="F117" s="9">
        <v>0</v>
      </c>
      <c r="G117" s="10">
        <v>0</v>
      </c>
      <c r="H117" s="10"/>
      <c r="I117" s="9">
        <v>0</v>
      </c>
      <c r="J117" s="10">
        <v>0</v>
      </c>
      <c r="K117" s="10"/>
      <c r="L117" s="9">
        <v>0</v>
      </c>
      <c r="M117" s="10">
        <v>0</v>
      </c>
      <c r="N117" s="10">
        <v>0</v>
      </c>
      <c r="O117" s="9">
        <v>0</v>
      </c>
      <c r="P117" s="10">
        <v>0</v>
      </c>
      <c r="Q117" s="10">
        <v>0</v>
      </c>
      <c r="R117" s="9">
        <v>0</v>
      </c>
      <c r="S117" s="10">
        <v>0</v>
      </c>
      <c r="T117" s="10">
        <v>0</v>
      </c>
      <c r="U117" s="9">
        <v>0</v>
      </c>
      <c r="V117" s="10">
        <v>50370000</v>
      </c>
      <c r="W117" s="10">
        <v>0</v>
      </c>
      <c r="X117" s="9">
        <v>0</v>
      </c>
      <c r="Y117" s="10">
        <v>0</v>
      </c>
      <c r="Z117" s="10">
        <v>0</v>
      </c>
      <c r="AA117" s="9">
        <v>0</v>
      </c>
      <c r="AB117" s="11">
        <v>0</v>
      </c>
      <c r="AC117" s="11">
        <v>0</v>
      </c>
      <c r="AD117" s="9">
        <v>0</v>
      </c>
      <c r="AE117" s="11">
        <v>0</v>
      </c>
      <c r="AF117" s="11">
        <v>0</v>
      </c>
      <c r="AG117" s="9">
        <v>0</v>
      </c>
      <c r="AH117" s="7">
        <v>0</v>
      </c>
      <c r="AI117" s="7">
        <v>0</v>
      </c>
      <c r="AJ117" s="9">
        <v>0</v>
      </c>
      <c r="AK117" s="7">
        <v>62697200</v>
      </c>
      <c r="AL117" s="7">
        <v>0</v>
      </c>
      <c r="AM117" s="9">
        <v>0</v>
      </c>
      <c r="AN117" s="7">
        <v>113067200</v>
      </c>
      <c r="AO117" s="7">
        <f t="shared" si="24"/>
        <v>0</v>
      </c>
      <c r="AP117" s="9">
        <f t="shared" si="25"/>
        <v>0</v>
      </c>
    </row>
    <row r="118" spans="1:42" ht="30.75" thickBot="1" x14ac:dyDescent="0.3">
      <c r="A118" s="18" t="s">
        <v>116</v>
      </c>
      <c r="B118" s="29" t="s">
        <v>119</v>
      </c>
      <c r="C118" s="19">
        <v>900971006</v>
      </c>
      <c r="D118" s="7">
        <v>45279700</v>
      </c>
      <c r="E118" s="8"/>
      <c r="F118" s="9">
        <v>0</v>
      </c>
      <c r="G118" s="10">
        <v>34792800</v>
      </c>
      <c r="H118" s="10"/>
      <c r="I118" s="9">
        <v>0</v>
      </c>
      <c r="J118" s="10">
        <v>0</v>
      </c>
      <c r="K118" s="10"/>
      <c r="L118" s="9">
        <v>0</v>
      </c>
      <c r="M118" s="10">
        <v>69669100</v>
      </c>
      <c r="N118" s="10">
        <v>0</v>
      </c>
      <c r="O118" s="9">
        <v>0</v>
      </c>
      <c r="P118" s="10">
        <v>0</v>
      </c>
      <c r="Q118" s="10">
        <v>0</v>
      </c>
      <c r="R118" s="9">
        <v>0</v>
      </c>
      <c r="S118" s="10">
        <v>79675900</v>
      </c>
      <c r="T118" s="10">
        <v>0</v>
      </c>
      <c r="U118" s="9">
        <v>0</v>
      </c>
      <c r="V118" s="10">
        <v>32898400</v>
      </c>
      <c r="W118" s="10">
        <v>0</v>
      </c>
      <c r="X118" s="9">
        <v>0</v>
      </c>
      <c r="Y118" s="10">
        <v>37628800</v>
      </c>
      <c r="Z118" s="10">
        <v>0</v>
      </c>
      <c r="AA118" s="9">
        <v>0</v>
      </c>
      <c r="AB118" s="11">
        <v>35251400</v>
      </c>
      <c r="AC118" s="11">
        <v>0</v>
      </c>
      <c r="AD118" s="9">
        <v>0</v>
      </c>
      <c r="AE118" s="11">
        <v>37364900</v>
      </c>
      <c r="AF118" s="11">
        <v>0</v>
      </c>
      <c r="AG118" s="9">
        <v>0</v>
      </c>
      <c r="AH118" s="7">
        <v>24727000</v>
      </c>
      <c r="AI118" s="7">
        <v>0</v>
      </c>
      <c r="AJ118" s="9">
        <v>0</v>
      </c>
      <c r="AK118" s="7">
        <v>23418300</v>
      </c>
      <c r="AL118" s="7">
        <v>0</v>
      </c>
      <c r="AM118" s="9">
        <v>0</v>
      </c>
      <c r="AN118" s="7">
        <v>420706300</v>
      </c>
      <c r="AO118" s="7">
        <f t="shared" si="24"/>
        <v>0</v>
      </c>
      <c r="AP118" s="9">
        <f t="shared" si="25"/>
        <v>0</v>
      </c>
    </row>
    <row r="119" spans="1:42" ht="15.75" thickBot="1" x14ac:dyDescent="0.3">
      <c r="A119" s="20" t="s">
        <v>120</v>
      </c>
      <c r="B119" s="21"/>
      <c r="C119" s="22"/>
      <c r="D119" s="23">
        <f>SUM(D116:D118)</f>
        <v>136075000</v>
      </c>
      <c r="E119" s="23">
        <f t="shared" ref="E119:AP119" si="26">SUM(E116:E118)</f>
        <v>0</v>
      </c>
      <c r="F119" s="23">
        <f t="shared" si="26"/>
        <v>0</v>
      </c>
      <c r="G119" s="23">
        <f t="shared" si="26"/>
        <v>34792800</v>
      </c>
      <c r="H119" s="23">
        <f t="shared" si="26"/>
        <v>0</v>
      </c>
      <c r="I119" s="23">
        <f t="shared" si="26"/>
        <v>0</v>
      </c>
      <c r="J119" s="23">
        <f t="shared" si="26"/>
        <v>39414900</v>
      </c>
      <c r="K119" s="23">
        <f t="shared" si="26"/>
        <v>0</v>
      </c>
      <c r="L119" s="23">
        <f t="shared" si="26"/>
        <v>0</v>
      </c>
      <c r="M119" s="23">
        <f t="shared" si="26"/>
        <v>199737200</v>
      </c>
      <c r="N119" s="23">
        <f t="shared" si="26"/>
        <v>0</v>
      </c>
      <c r="O119" s="23">
        <f t="shared" si="26"/>
        <v>0</v>
      </c>
      <c r="P119" s="23">
        <f t="shared" si="26"/>
        <v>70794400</v>
      </c>
      <c r="Q119" s="23">
        <f t="shared" si="26"/>
        <v>0</v>
      </c>
      <c r="R119" s="23">
        <f t="shared" si="26"/>
        <v>0</v>
      </c>
      <c r="S119" s="23">
        <f t="shared" si="26"/>
        <v>130965900</v>
      </c>
      <c r="T119" s="23">
        <f t="shared" si="26"/>
        <v>0</v>
      </c>
      <c r="U119" s="23">
        <f t="shared" si="26"/>
        <v>0</v>
      </c>
      <c r="V119" s="23">
        <f t="shared" si="26"/>
        <v>133259400</v>
      </c>
      <c r="W119" s="23">
        <f t="shared" si="26"/>
        <v>0</v>
      </c>
      <c r="X119" s="23">
        <f t="shared" si="26"/>
        <v>0</v>
      </c>
      <c r="Y119" s="23">
        <f t="shared" si="26"/>
        <v>102556500</v>
      </c>
      <c r="Z119" s="23">
        <f t="shared" si="26"/>
        <v>0</v>
      </c>
      <c r="AA119" s="23">
        <f t="shared" si="26"/>
        <v>0</v>
      </c>
      <c r="AB119" s="23">
        <f t="shared" si="26"/>
        <v>102245200</v>
      </c>
      <c r="AC119" s="23">
        <f t="shared" si="26"/>
        <v>0</v>
      </c>
      <c r="AD119" s="23">
        <f t="shared" si="26"/>
        <v>0</v>
      </c>
      <c r="AE119" s="23">
        <f t="shared" si="26"/>
        <v>102600600</v>
      </c>
      <c r="AF119" s="23">
        <f t="shared" si="26"/>
        <v>0</v>
      </c>
      <c r="AG119" s="23">
        <f t="shared" si="26"/>
        <v>0</v>
      </c>
      <c r="AH119" s="23">
        <f t="shared" si="26"/>
        <v>96391850</v>
      </c>
      <c r="AI119" s="23">
        <f t="shared" si="26"/>
        <v>0</v>
      </c>
      <c r="AJ119" s="23">
        <f t="shared" si="26"/>
        <v>0</v>
      </c>
      <c r="AK119" s="23">
        <f t="shared" si="26"/>
        <v>86115500</v>
      </c>
      <c r="AL119" s="23">
        <f t="shared" si="26"/>
        <v>0</v>
      </c>
      <c r="AM119" s="23">
        <f t="shared" si="26"/>
        <v>0</v>
      </c>
      <c r="AN119" s="23">
        <f t="shared" si="26"/>
        <v>1234949250</v>
      </c>
      <c r="AO119" s="23">
        <f t="shared" si="26"/>
        <v>0</v>
      </c>
      <c r="AP119" s="23">
        <f t="shared" si="26"/>
        <v>0</v>
      </c>
    </row>
    <row r="120" spans="1:42" ht="15.75" thickBot="1" x14ac:dyDescent="0.3">
      <c r="A120" s="18" t="s">
        <v>121</v>
      </c>
      <c r="B120" s="29" t="s">
        <v>122</v>
      </c>
      <c r="C120" s="19">
        <v>800106339</v>
      </c>
      <c r="D120" s="7">
        <v>0</v>
      </c>
      <c r="E120" s="8"/>
      <c r="F120" s="9">
        <v>0</v>
      </c>
      <c r="G120" s="10">
        <v>0</v>
      </c>
      <c r="H120" s="10"/>
      <c r="I120" s="9">
        <v>0</v>
      </c>
      <c r="J120" s="10">
        <v>0</v>
      </c>
      <c r="K120" s="10"/>
      <c r="L120" s="9">
        <v>0</v>
      </c>
      <c r="M120" s="10">
        <v>0</v>
      </c>
      <c r="N120" s="10">
        <v>0</v>
      </c>
      <c r="O120" s="9">
        <v>0</v>
      </c>
      <c r="P120" s="10">
        <v>0</v>
      </c>
      <c r="Q120" s="10">
        <v>0</v>
      </c>
      <c r="R120" s="9">
        <v>0</v>
      </c>
      <c r="S120" s="10">
        <v>0</v>
      </c>
      <c r="T120" s="10">
        <v>0</v>
      </c>
      <c r="U120" s="9">
        <v>0</v>
      </c>
      <c r="V120" s="10">
        <v>0</v>
      </c>
      <c r="W120" s="10">
        <v>0</v>
      </c>
      <c r="X120" s="9">
        <v>0</v>
      </c>
      <c r="Y120" s="10">
        <v>0</v>
      </c>
      <c r="Z120" s="10">
        <v>0</v>
      </c>
      <c r="AA120" s="9">
        <v>0</v>
      </c>
      <c r="AB120" s="11">
        <v>0</v>
      </c>
      <c r="AC120" s="11">
        <v>0</v>
      </c>
      <c r="AD120" s="9">
        <v>0</v>
      </c>
      <c r="AE120" s="11">
        <v>0</v>
      </c>
      <c r="AF120" s="11">
        <v>0</v>
      </c>
      <c r="AG120" s="9">
        <v>0</v>
      </c>
      <c r="AH120" s="7">
        <v>6256457</v>
      </c>
      <c r="AI120" s="7">
        <v>0</v>
      </c>
      <c r="AJ120" s="9">
        <v>0</v>
      </c>
      <c r="AK120" s="7">
        <v>0</v>
      </c>
      <c r="AL120" s="7">
        <v>6256457</v>
      </c>
      <c r="AM120" s="9">
        <v>0</v>
      </c>
      <c r="AN120" s="7">
        <v>6256457</v>
      </c>
      <c r="AO120" s="7">
        <f>+E120+H120+K120+N120+Q120+T120+W120+Z120+AC120+AF120+AI120+AL120</f>
        <v>6256457</v>
      </c>
      <c r="AP120" s="9">
        <f>+AO120/AN120</f>
        <v>1</v>
      </c>
    </row>
    <row r="121" spans="1:42" ht="15.75" thickBot="1" x14ac:dyDescent="0.3">
      <c r="A121" s="20" t="s">
        <v>123</v>
      </c>
      <c r="B121" s="21"/>
      <c r="C121" s="22"/>
      <c r="D121" s="26">
        <f>SUM(D120)</f>
        <v>0</v>
      </c>
      <c r="E121" s="26">
        <f t="shared" ref="E121:AP121" si="27">SUM(E120)</f>
        <v>0</v>
      </c>
      <c r="F121" s="26">
        <f t="shared" si="27"/>
        <v>0</v>
      </c>
      <c r="G121" s="26">
        <f t="shared" si="27"/>
        <v>0</v>
      </c>
      <c r="H121" s="26">
        <f t="shared" si="27"/>
        <v>0</v>
      </c>
      <c r="I121" s="26">
        <f t="shared" si="27"/>
        <v>0</v>
      </c>
      <c r="J121" s="26">
        <f t="shared" si="27"/>
        <v>0</v>
      </c>
      <c r="K121" s="26">
        <f t="shared" si="27"/>
        <v>0</v>
      </c>
      <c r="L121" s="26">
        <f t="shared" si="27"/>
        <v>0</v>
      </c>
      <c r="M121" s="26">
        <f t="shared" si="27"/>
        <v>0</v>
      </c>
      <c r="N121" s="26">
        <f t="shared" si="27"/>
        <v>0</v>
      </c>
      <c r="O121" s="26">
        <f t="shared" si="27"/>
        <v>0</v>
      </c>
      <c r="P121" s="26">
        <f t="shared" si="27"/>
        <v>0</v>
      </c>
      <c r="Q121" s="26">
        <f t="shared" si="27"/>
        <v>0</v>
      </c>
      <c r="R121" s="26">
        <f t="shared" si="27"/>
        <v>0</v>
      </c>
      <c r="S121" s="26">
        <f t="shared" si="27"/>
        <v>0</v>
      </c>
      <c r="T121" s="26">
        <f t="shared" si="27"/>
        <v>0</v>
      </c>
      <c r="U121" s="26">
        <f t="shared" si="27"/>
        <v>0</v>
      </c>
      <c r="V121" s="26">
        <f t="shared" si="27"/>
        <v>0</v>
      </c>
      <c r="W121" s="26">
        <f t="shared" si="27"/>
        <v>0</v>
      </c>
      <c r="X121" s="26">
        <f t="shared" si="27"/>
        <v>0</v>
      </c>
      <c r="Y121" s="26">
        <f t="shared" si="27"/>
        <v>0</v>
      </c>
      <c r="Z121" s="26">
        <f t="shared" si="27"/>
        <v>0</v>
      </c>
      <c r="AA121" s="26">
        <f t="shared" si="27"/>
        <v>0</v>
      </c>
      <c r="AB121" s="26">
        <f t="shared" si="27"/>
        <v>0</v>
      </c>
      <c r="AC121" s="26">
        <f t="shared" si="27"/>
        <v>0</v>
      </c>
      <c r="AD121" s="26">
        <f t="shared" si="27"/>
        <v>0</v>
      </c>
      <c r="AE121" s="26">
        <f t="shared" si="27"/>
        <v>0</v>
      </c>
      <c r="AF121" s="26">
        <f t="shared" si="27"/>
        <v>0</v>
      </c>
      <c r="AG121" s="26">
        <f t="shared" si="27"/>
        <v>0</v>
      </c>
      <c r="AH121" s="26">
        <f t="shared" si="27"/>
        <v>6256457</v>
      </c>
      <c r="AI121" s="26">
        <f t="shared" si="27"/>
        <v>0</v>
      </c>
      <c r="AJ121" s="26">
        <f t="shared" si="27"/>
        <v>0</v>
      </c>
      <c r="AK121" s="26">
        <f t="shared" si="27"/>
        <v>0</v>
      </c>
      <c r="AL121" s="26">
        <f t="shared" si="27"/>
        <v>6256457</v>
      </c>
      <c r="AM121" s="26">
        <f t="shared" si="27"/>
        <v>0</v>
      </c>
      <c r="AN121" s="26">
        <f t="shared" si="27"/>
        <v>6256457</v>
      </c>
      <c r="AO121" s="26">
        <f t="shared" si="27"/>
        <v>6256457</v>
      </c>
      <c r="AP121" s="26">
        <f t="shared" si="27"/>
        <v>1</v>
      </c>
    </row>
    <row r="122" spans="1:42" x14ac:dyDescent="0.25">
      <c r="A122" s="4" t="s">
        <v>124</v>
      </c>
      <c r="B122" s="5" t="s">
        <v>125</v>
      </c>
      <c r="C122" s="6">
        <v>860002183</v>
      </c>
      <c r="D122" s="7">
        <v>2171697</v>
      </c>
      <c r="E122" s="8"/>
      <c r="F122" s="9">
        <v>0</v>
      </c>
      <c r="G122" s="10">
        <v>16742969</v>
      </c>
      <c r="H122" s="10"/>
      <c r="I122" s="9">
        <v>0</v>
      </c>
      <c r="J122" s="10">
        <v>1446276</v>
      </c>
      <c r="K122" s="10"/>
      <c r="L122" s="9">
        <v>0</v>
      </c>
      <c r="M122" s="10">
        <v>861175</v>
      </c>
      <c r="N122" s="10">
        <v>262991</v>
      </c>
      <c r="O122" s="9">
        <v>0.30538624553662147</v>
      </c>
      <c r="P122" s="10">
        <v>963488</v>
      </c>
      <c r="Q122" s="10">
        <v>688576</v>
      </c>
      <c r="R122" s="9">
        <v>0.71467003221628089</v>
      </c>
      <c r="S122" s="10">
        <v>2984443</v>
      </c>
      <c r="T122" s="10">
        <v>0</v>
      </c>
      <c r="U122" s="9">
        <v>0</v>
      </c>
      <c r="V122" s="10">
        <v>204000</v>
      </c>
      <c r="W122" s="10">
        <v>0</v>
      </c>
      <c r="X122" s="9">
        <v>0</v>
      </c>
      <c r="Y122" s="10">
        <v>467755</v>
      </c>
      <c r="Z122" s="10">
        <v>467755</v>
      </c>
      <c r="AA122" s="9">
        <v>1</v>
      </c>
      <c r="AB122" s="11">
        <v>2491542</v>
      </c>
      <c r="AC122" s="11">
        <v>0</v>
      </c>
      <c r="AD122" s="9">
        <v>0</v>
      </c>
      <c r="AE122" s="11">
        <v>5957169</v>
      </c>
      <c r="AF122" s="11">
        <v>0</v>
      </c>
      <c r="AG122" s="9">
        <v>0</v>
      </c>
      <c r="AH122" s="7">
        <v>268067</v>
      </c>
      <c r="AI122" s="7">
        <v>268067</v>
      </c>
      <c r="AJ122" s="9">
        <v>1</v>
      </c>
      <c r="AK122" s="7">
        <v>7526722</v>
      </c>
      <c r="AL122" s="7">
        <v>688576</v>
      </c>
      <c r="AM122" s="9">
        <v>9.148418129432706E-2</v>
      </c>
      <c r="AN122" s="7">
        <v>42085303</v>
      </c>
      <c r="AO122" s="7">
        <f t="shared" ref="AO122:AO127" si="28">+E122+H122+K122+N122+Q122+T122+W122+Z122+AC122+AF122+AI122+AL122</f>
        <v>2375965</v>
      </c>
      <c r="AP122" s="9">
        <f t="shared" ref="AP122:AP127" si="29">+AO122/AN122</f>
        <v>5.6455931896225151E-2</v>
      </c>
    </row>
    <row r="123" spans="1:42" x14ac:dyDescent="0.25">
      <c r="A123" s="12" t="s">
        <v>124</v>
      </c>
      <c r="B123" s="13" t="s">
        <v>126</v>
      </c>
      <c r="C123" s="14">
        <v>860002503</v>
      </c>
      <c r="D123" s="7">
        <v>566393</v>
      </c>
      <c r="E123" s="8"/>
      <c r="F123" s="9">
        <v>0</v>
      </c>
      <c r="G123" s="10">
        <v>8918759</v>
      </c>
      <c r="H123" s="10"/>
      <c r="I123" s="9">
        <v>0</v>
      </c>
      <c r="J123" s="10">
        <v>138604</v>
      </c>
      <c r="K123" s="10"/>
      <c r="L123" s="9">
        <v>0</v>
      </c>
      <c r="M123" s="10">
        <v>7533787</v>
      </c>
      <c r="N123" s="10">
        <v>561872</v>
      </c>
      <c r="O123" s="9">
        <v>7.4580287443751725E-2</v>
      </c>
      <c r="P123" s="10">
        <v>1051636</v>
      </c>
      <c r="Q123" s="10">
        <v>0</v>
      </c>
      <c r="R123" s="9">
        <v>0</v>
      </c>
      <c r="S123" s="10">
        <v>280033</v>
      </c>
      <c r="T123" s="10">
        <v>0</v>
      </c>
      <c r="U123" s="9">
        <v>0</v>
      </c>
      <c r="V123" s="10">
        <v>1093583</v>
      </c>
      <c r="W123" s="10">
        <v>882.91899999999998</v>
      </c>
      <c r="X123" s="9">
        <v>8.073635014443348E-4</v>
      </c>
      <c r="Y123" s="10">
        <v>0</v>
      </c>
      <c r="Z123" s="10">
        <v>0</v>
      </c>
      <c r="AA123" s="9">
        <v>0</v>
      </c>
      <c r="AB123" s="11">
        <v>412805</v>
      </c>
      <c r="AC123" s="11">
        <v>0</v>
      </c>
      <c r="AD123" s="9">
        <v>0</v>
      </c>
      <c r="AE123" s="11">
        <v>1971437</v>
      </c>
      <c r="AF123" s="11">
        <v>0</v>
      </c>
      <c r="AG123" s="9">
        <v>0</v>
      </c>
      <c r="AH123" s="7">
        <v>362525</v>
      </c>
      <c r="AI123" s="7">
        <v>362525</v>
      </c>
      <c r="AJ123" s="9">
        <v>1</v>
      </c>
      <c r="AK123" s="7">
        <v>204000</v>
      </c>
      <c r="AL123" s="7">
        <v>204000</v>
      </c>
      <c r="AM123" s="9">
        <v>1</v>
      </c>
      <c r="AN123" s="7">
        <v>22533562</v>
      </c>
      <c r="AO123" s="7">
        <f t="shared" si="28"/>
        <v>1129279.919</v>
      </c>
      <c r="AP123" s="9">
        <f t="shared" si="29"/>
        <v>5.0115464168514499E-2</v>
      </c>
    </row>
    <row r="124" spans="1:42" x14ac:dyDescent="0.25">
      <c r="A124" s="12" t="s">
        <v>124</v>
      </c>
      <c r="B124" s="13" t="s">
        <v>127</v>
      </c>
      <c r="C124" s="14">
        <v>901469580</v>
      </c>
      <c r="D124" s="7">
        <v>0</v>
      </c>
      <c r="E124" s="8"/>
      <c r="F124" s="9">
        <v>0</v>
      </c>
      <c r="G124" s="10">
        <v>0</v>
      </c>
      <c r="H124" s="10"/>
      <c r="I124" s="9">
        <v>0</v>
      </c>
      <c r="J124" s="10">
        <v>0</v>
      </c>
      <c r="K124" s="10"/>
      <c r="L124" s="9">
        <v>0</v>
      </c>
      <c r="M124" s="10">
        <v>0</v>
      </c>
      <c r="N124" s="10">
        <v>0</v>
      </c>
      <c r="O124" s="9">
        <v>0</v>
      </c>
      <c r="P124" s="10">
        <v>0</v>
      </c>
      <c r="Q124" s="10">
        <v>0</v>
      </c>
      <c r="R124" s="9">
        <v>0</v>
      </c>
      <c r="S124" s="10">
        <v>0</v>
      </c>
      <c r="T124" s="10">
        <v>0</v>
      </c>
      <c r="U124" s="9">
        <v>0</v>
      </c>
      <c r="V124" s="10">
        <v>0</v>
      </c>
      <c r="W124" s="10">
        <v>0</v>
      </c>
      <c r="X124" s="9">
        <v>0</v>
      </c>
      <c r="Y124" s="10">
        <v>0</v>
      </c>
      <c r="Z124" s="10">
        <v>0</v>
      </c>
      <c r="AA124" s="9">
        <v>0</v>
      </c>
      <c r="AB124" s="11">
        <v>81400</v>
      </c>
      <c r="AC124" s="11">
        <v>0</v>
      </c>
      <c r="AD124" s="9">
        <v>0</v>
      </c>
      <c r="AE124" s="11">
        <v>0</v>
      </c>
      <c r="AF124" s="11">
        <v>0</v>
      </c>
      <c r="AG124" s="9">
        <v>0</v>
      </c>
      <c r="AH124" s="7">
        <v>0</v>
      </c>
      <c r="AI124" s="7">
        <v>0</v>
      </c>
      <c r="AJ124" s="9">
        <v>0</v>
      </c>
      <c r="AK124" s="7">
        <v>0</v>
      </c>
      <c r="AL124" s="7">
        <v>0</v>
      </c>
      <c r="AM124" s="9">
        <v>0</v>
      </c>
      <c r="AN124" s="7">
        <v>81400</v>
      </c>
      <c r="AO124" s="7">
        <f t="shared" si="28"/>
        <v>0</v>
      </c>
      <c r="AP124" s="9">
        <f t="shared" si="29"/>
        <v>0</v>
      </c>
    </row>
    <row r="125" spans="1:42" x14ac:dyDescent="0.25">
      <c r="A125" s="12" t="s">
        <v>124</v>
      </c>
      <c r="B125" s="13" t="s">
        <v>128</v>
      </c>
      <c r="C125" s="14">
        <v>860011153</v>
      </c>
      <c r="D125" s="7">
        <v>1709987</v>
      </c>
      <c r="E125" s="8"/>
      <c r="F125" s="9">
        <v>0</v>
      </c>
      <c r="G125" s="10">
        <v>9825270</v>
      </c>
      <c r="H125" s="10"/>
      <c r="I125" s="9">
        <v>0</v>
      </c>
      <c r="J125" s="10">
        <v>1665680</v>
      </c>
      <c r="K125" s="10"/>
      <c r="L125" s="9">
        <v>0</v>
      </c>
      <c r="M125" s="10">
        <v>1927361</v>
      </c>
      <c r="N125" s="10">
        <v>655379</v>
      </c>
      <c r="O125" s="9">
        <v>0.34003956705567873</v>
      </c>
      <c r="P125" s="10">
        <v>2043593</v>
      </c>
      <c r="Q125" s="10">
        <v>0</v>
      </c>
      <c r="R125" s="9">
        <v>0</v>
      </c>
      <c r="S125" s="10">
        <v>1090700</v>
      </c>
      <c r="T125" s="10">
        <v>0</v>
      </c>
      <c r="U125" s="9">
        <v>0</v>
      </c>
      <c r="V125" s="10">
        <v>12354685</v>
      </c>
      <c r="W125" s="10">
        <v>12354685</v>
      </c>
      <c r="X125" s="9">
        <v>1</v>
      </c>
      <c r="Y125" s="10">
        <v>3928098</v>
      </c>
      <c r="Z125" s="10">
        <v>3738198</v>
      </c>
      <c r="AA125" s="9">
        <v>0.95165599228939812</v>
      </c>
      <c r="AB125" s="11">
        <v>1578400</v>
      </c>
      <c r="AC125" s="11">
        <v>0</v>
      </c>
      <c r="AD125" s="9">
        <v>0</v>
      </c>
      <c r="AE125" s="11">
        <v>1129410</v>
      </c>
      <c r="AF125" s="11">
        <v>0</v>
      </c>
      <c r="AG125" s="9">
        <v>0</v>
      </c>
      <c r="AH125" s="7">
        <v>1561564</v>
      </c>
      <c r="AI125" s="7">
        <v>76800</v>
      </c>
      <c r="AJ125" s="9">
        <v>4.9181461662794482E-2</v>
      </c>
      <c r="AK125" s="7">
        <v>1957018</v>
      </c>
      <c r="AL125" s="7">
        <v>76800</v>
      </c>
      <c r="AM125" s="9">
        <v>3.9243379468150014E-2</v>
      </c>
      <c r="AN125" s="7">
        <v>40771766</v>
      </c>
      <c r="AO125" s="7">
        <f t="shared" si="28"/>
        <v>16901862</v>
      </c>
      <c r="AP125" s="9">
        <f t="shared" si="29"/>
        <v>0.41454819494451134</v>
      </c>
    </row>
    <row r="126" spans="1:42" x14ac:dyDescent="0.25">
      <c r="A126" s="18" t="s">
        <v>124</v>
      </c>
      <c r="B126" s="29" t="s">
        <v>129</v>
      </c>
      <c r="C126" s="19">
        <v>830008686</v>
      </c>
      <c r="D126" s="7">
        <v>0</v>
      </c>
      <c r="E126" s="8"/>
      <c r="F126" s="9">
        <v>0</v>
      </c>
      <c r="G126" s="10">
        <v>0</v>
      </c>
      <c r="H126" s="10"/>
      <c r="I126" s="9">
        <v>0</v>
      </c>
      <c r="J126" s="10">
        <v>0</v>
      </c>
      <c r="K126" s="10"/>
      <c r="L126" s="9">
        <v>0</v>
      </c>
      <c r="M126" s="10">
        <v>0</v>
      </c>
      <c r="N126" s="10">
        <v>0</v>
      </c>
      <c r="O126" s="9">
        <v>0</v>
      </c>
      <c r="P126" s="10">
        <v>0</v>
      </c>
      <c r="Q126" s="10">
        <v>0</v>
      </c>
      <c r="R126" s="9">
        <v>0</v>
      </c>
      <c r="S126" s="10">
        <v>0</v>
      </c>
      <c r="T126" s="10">
        <v>0</v>
      </c>
      <c r="U126" s="9">
        <v>0</v>
      </c>
      <c r="V126" s="10">
        <v>204000</v>
      </c>
      <c r="W126" s="10">
        <v>204</v>
      </c>
      <c r="X126" s="9">
        <v>1E-3</v>
      </c>
      <c r="Y126" s="10">
        <v>0</v>
      </c>
      <c r="Z126" s="10">
        <v>0</v>
      </c>
      <c r="AA126" s="9">
        <v>0</v>
      </c>
      <c r="AB126" s="11">
        <v>0</v>
      </c>
      <c r="AC126" s="11">
        <v>0</v>
      </c>
      <c r="AD126" s="9">
        <v>0</v>
      </c>
      <c r="AE126" s="11">
        <v>0</v>
      </c>
      <c r="AF126" s="11">
        <v>0</v>
      </c>
      <c r="AG126" s="9">
        <v>0</v>
      </c>
      <c r="AH126" s="7">
        <v>0</v>
      </c>
      <c r="AI126" s="7">
        <v>0</v>
      </c>
      <c r="AJ126" s="9">
        <v>0</v>
      </c>
      <c r="AK126" s="7">
        <v>2255385</v>
      </c>
      <c r="AL126" s="7">
        <v>0</v>
      </c>
      <c r="AM126" s="9">
        <v>0</v>
      </c>
      <c r="AN126" s="7">
        <v>2459385</v>
      </c>
      <c r="AO126" s="7">
        <f t="shared" si="28"/>
        <v>204</v>
      </c>
      <c r="AP126" s="9">
        <f t="shared" si="29"/>
        <v>8.2947566159832643E-5</v>
      </c>
    </row>
    <row r="127" spans="1:42" ht="15.75" thickBot="1" x14ac:dyDescent="0.3">
      <c r="A127" s="18" t="s">
        <v>124</v>
      </c>
      <c r="B127" s="29" t="s">
        <v>130</v>
      </c>
      <c r="C127" s="19">
        <v>890903790</v>
      </c>
      <c r="D127" s="7">
        <v>7950668</v>
      </c>
      <c r="E127" s="8"/>
      <c r="F127" s="9">
        <v>0</v>
      </c>
      <c r="G127" s="10">
        <v>1787667</v>
      </c>
      <c r="H127" s="10"/>
      <c r="I127" s="9">
        <v>0</v>
      </c>
      <c r="J127" s="10">
        <v>1595510</v>
      </c>
      <c r="K127" s="10"/>
      <c r="L127" s="9">
        <v>0</v>
      </c>
      <c r="M127" s="10">
        <v>6077413</v>
      </c>
      <c r="N127" s="10">
        <v>0</v>
      </c>
      <c r="O127" s="9">
        <v>0</v>
      </c>
      <c r="P127" s="10">
        <v>4461171</v>
      </c>
      <c r="Q127" s="10">
        <v>0</v>
      </c>
      <c r="R127" s="9">
        <v>0</v>
      </c>
      <c r="S127" s="10">
        <v>3692753</v>
      </c>
      <c r="T127" s="10">
        <v>0</v>
      </c>
      <c r="U127" s="9">
        <v>0</v>
      </c>
      <c r="V127" s="10">
        <v>3051282</v>
      </c>
      <c r="W127" s="10">
        <v>1502698</v>
      </c>
      <c r="X127" s="9">
        <v>0.49248086541984648</v>
      </c>
      <c r="Y127" s="10">
        <v>2535567</v>
      </c>
      <c r="Z127" s="10">
        <v>0</v>
      </c>
      <c r="AA127" s="9">
        <v>0</v>
      </c>
      <c r="AB127" s="11">
        <v>1482601</v>
      </c>
      <c r="AC127" s="11">
        <v>0</v>
      </c>
      <c r="AD127" s="9">
        <v>0</v>
      </c>
      <c r="AE127" s="11">
        <v>6244837</v>
      </c>
      <c r="AF127" s="11">
        <v>349320</v>
      </c>
      <c r="AG127" s="9">
        <v>5.5937408774640554E-2</v>
      </c>
      <c r="AH127" s="7">
        <v>3309239</v>
      </c>
      <c r="AI127" s="7">
        <v>370286</v>
      </c>
      <c r="AJ127" s="9">
        <v>0.11189460779351386</v>
      </c>
      <c r="AK127" s="7">
        <v>5154887</v>
      </c>
      <c r="AL127" s="7">
        <v>370286</v>
      </c>
      <c r="AM127" s="9">
        <v>7.1832030459639568E-2</v>
      </c>
      <c r="AN127" s="7">
        <v>47343595</v>
      </c>
      <c r="AO127" s="7">
        <f t="shared" si="28"/>
        <v>2592590</v>
      </c>
      <c r="AP127" s="9">
        <f t="shared" si="29"/>
        <v>5.4761156181739053E-2</v>
      </c>
    </row>
    <row r="128" spans="1:42" ht="15.75" thickBot="1" x14ac:dyDescent="0.3">
      <c r="A128" s="20" t="s">
        <v>131</v>
      </c>
      <c r="B128" s="21"/>
      <c r="C128" s="22"/>
      <c r="D128" s="23">
        <f>SUM(D122:D127)</f>
        <v>12398745</v>
      </c>
      <c r="E128" s="23">
        <f t="shared" ref="E128:AP128" si="30">SUM(E122:E127)</f>
        <v>0</v>
      </c>
      <c r="F128" s="23">
        <f t="shared" si="30"/>
        <v>0</v>
      </c>
      <c r="G128" s="23">
        <f t="shared" si="30"/>
        <v>37274665</v>
      </c>
      <c r="H128" s="23">
        <f t="shared" si="30"/>
        <v>0</v>
      </c>
      <c r="I128" s="23">
        <f t="shared" si="30"/>
        <v>0</v>
      </c>
      <c r="J128" s="23">
        <f t="shared" si="30"/>
        <v>4846070</v>
      </c>
      <c r="K128" s="23">
        <f t="shared" si="30"/>
        <v>0</v>
      </c>
      <c r="L128" s="23">
        <f t="shared" si="30"/>
        <v>0</v>
      </c>
      <c r="M128" s="23">
        <f t="shared" si="30"/>
        <v>16399736</v>
      </c>
      <c r="N128" s="23">
        <f t="shared" si="30"/>
        <v>1480242</v>
      </c>
      <c r="O128" s="23">
        <f t="shared" si="30"/>
        <v>0.72000610003605192</v>
      </c>
      <c r="P128" s="23">
        <f t="shared" si="30"/>
        <v>8519888</v>
      </c>
      <c r="Q128" s="23">
        <f t="shared" si="30"/>
        <v>688576</v>
      </c>
      <c r="R128" s="23">
        <f t="shared" si="30"/>
        <v>0.71467003221628089</v>
      </c>
      <c r="S128" s="23">
        <f t="shared" si="30"/>
        <v>8047929</v>
      </c>
      <c r="T128" s="23">
        <f t="shared" si="30"/>
        <v>0</v>
      </c>
      <c r="U128" s="23">
        <f t="shared" si="30"/>
        <v>0</v>
      </c>
      <c r="V128" s="23">
        <f t="shared" si="30"/>
        <v>16907550</v>
      </c>
      <c r="W128" s="23">
        <f t="shared" si="30"/>
        <v>13858469.919</v>
      </c>
      <c r="X128" s="23">
        <f t="shared" si="30"/>
        <v>1.4942882289212907</v>
      </c>
      <c r="Y128" s="23">
        <f t="shared" si="30"/>
        <v>6931420</v>
      </c>
      <c r="Z128" s="23">
        <f t="shared" si="30"/>
        <v>4205953</v>
      </c>
      <c r="AA128" s="23">
        <f t="shared" si="30"/>
        <v>1.9516559922893981</v>
      </c>
      <c r="AB128" s="23">
        <f t="shared" si="30"/>
        <v>6046748</v>
      </c>
      <c r="AC128" s="23">
        <f t="shared" si="30"/>
        <v>0</v>
      </c>
      <c r="AD128" s="23">
        <f t="shared" si="30"/>
        <v>0</v>
      </c>
      <c r="AE128" s="23">
        <f t="shared" si="30"/>
        <v>15302853</v>
      </c>
      <c r="AF128" s="23">
        <f t="shared" si="30"/>
        <v>349320</v>
      </c>
      <c r="AG128" s="23">
        <f t="shared" si="30"/>
        <v>5.5937408774640554E-2</v>
      </c>
      <c r="AH128" s="23">
        <f t="shared" si="30"/>
        <v>5501395</v>
      </c>
      <c r="AI128" s="23">
        <f t="shared" si="30"/>
        <v>1077678</v>
      </c>
      <c r="AJ128" s="23">
        <f t="shared" si="30"/>
        <v>2.1610760694563083</v>
      </c>
      <c r="AK128" s="23">
        <f t="shared" si="30"/>
        <v>17098012</v>
      </c>
      <c r="AL128" s="23">
        <f t="shared" si="30"/>
        <v>1339662</v>
      </c>
      <c r="AM128" s="23">
        <f t="shared" si="30"/>
        <v>1.2025595912221165</v>
      </c>
      <c r="AN128" s="23">
        <f t="shared" si="30"/>
        <v>155275011</v>
      </c>
      <c r="AO128" s="23">
        <f t="shared" si="30"/>
        <v>22999900.919</v>
      </c>
      <c r="AP128" s="23">
        <f t="shared" si="30"/>
        <v>0.57596369475714981</v>
      </c>
    </row>
    <row r="129" spans="1:42" x14ac:dyDescent="0.25">
      <c r="A129" s="30" t="s">
        <v>132</v>
      </c>
      <c r="B129" s="24" t="s">
        <v>133</v>
      </c>
      <c r="C129" s="25">
        <v>30581466796</v>
      </c>
      <c r="D129" s="7">
        <v>0</v>
      </c>
      <c r="E129" s="8"/>
      <c r="F129" s="9">
        <v>0</v>
      </c>
      <c r="G129" s="10">
        <v>0</v>
      </c>
      <c r="H129" s="10"/>
      <c r="I129" s="9">
        <v>0</v>
      </c>
      <c r="J129" s="10">
        <v>0</v>
      </c>
      <c r="K129" s="10"/>
      <c r="L129" s="9">
        <v>0</v>
      </c>
      <c r="M129" s="10">
        <v>0</v>
      </c>
      <c r="N129" s="10">
        <v>0</v>
      </c>
      <c r="O129" s="9">
        <v>0</v>
      </c>
      <c r="P129" s="10">
        <v>0</v>
      </c>
      <c r="Q129" s="10">
        <v>0</v>
      </c>
      <c r="R129" s="9">
        <v>0</v>
      </c>
      <c r="S129" s="10">
        <v>0</v>
      </c>
      <c r="T129" s="10">
        <v>0</v>
      </c>
      <c r="U129" s="9">
        <v>0</v>
      </c>
      <c r="V129" s="10">
        <v>0</v>
      </c>
      <c r="W129" s="10">
        <v>0</v>
      </c>
      <c r="X129" s="9">
        <v>0</v>
      </c>
      <c r="Y129" s="10">
        <v>0</v>
      </c>
      <c r="Z129" s="10">
        <v>0</v>
      </c>
      <c r="AA129" s="9">
        <v>0</v>
      </c>
      <c r="AB129" s="11">
        <v>0</v>
      </c>
      <c r="AC129" s="11">
        <v>0</v>
      </c>
      <c r="AD129" s="9">
        <v>0</v>
      </c>
      <c r="AE129" s="11">
        <v>0</v>
      </c>
      <c r="AF129" s="11">
        <v>0</v>
      </c>
      <c r="AG129" s="9">
        <v>0</v>
      </c>
      <c r="AH129" s="7">
        <v>0</v>
      </c>
      <c r="AI129" s="7">
        <v>0</v>
      </c>
      <c r="AJ129" s="9">
        <v>0</v>
      </c>
      <c r="AK129" s="7">
        <v>0</v>
      </c>
      <c r="AL129" s="7">
        <v>0</v>
      </c>
      <c r="AM129" s="9">
        <v>0</v>
      </c>
      <c r="AN129" s="7">
        <v>0</v>
      </c>
      <c r="AO129" s="7">
        <f t="shared" ref="AO129:AO130" si="31">+E129+H129+K129+N129+Q129+T129+W129+Z129+AC129+AF129+AI129+AL129</f>
        <v>0</v>
      </c>
      <c r="AP129" s="9">
        <v>0</v>
      </c>
    </row>
    <row r="130" spans="1:42" ht="15.75" thickBot="1" x14ac:dyDescent="0.3">
      <c r="A130" s="30" t="s">
        <v>132</v>
      </c>
      <c r="B130" s="24" t="s">
        <v>134</v>
      </c>
      <c r="C130" s="25">
        <v>800226175</v>
      </c>
      <c r="D130" s="7">
        <v>0</v>
      </c>
      <c r="E130" s="8"/>
      <c r="F130" s="9">
        <v>0</v>
      </c>
      <c r="G130" s="10">
        <v>286264</v>
      </c>
      <c r="H130" s="10"/>
      <c r="I130" s="9">
        <v>0</v>
      </c>
      <c r="J130" s="10">
        <v>93955</v>
      </c>
      <c r="K130" s="10"/>
      <c r="L130" s="9">
        <v>0</v>
      </c>
      <c r="M130" s="10">
        <v>231064</v>
      </c>
      <c r="N130" s="10">
        <v>0</v>
      </c>
      <c r="O130" s="9">
        <v>0</v>
      </c>
      <c r="P130" s="10">
        <v>313069</v>
      </c>
      <c r="Q130" s="10">
        <v>0</v>
      </c>
      <c r="R130" s="9">
        <v>0</v>
      </c>
      <c r="S130" s="10">
        <v>181564</v>
      </c>
      <c r="T130" s="10">
        <v>181564</v>
      </c>
      <c r="U130" s="9">
        <v>1</v>
      </c>
      <c r="V130" s="10">
        <v>570415</v>
      </c>
      <c r="W130" s="10">
        <v>570.41499999999996</v>
      </c>
      <c r="X130" s="9">
        <v>1E-3</v>
      </c>
      <c r="Y130" s="10">
        <v>0</v>
      </c>
      <c r="Z130" s="10">
        <v>0</v>
      </c>
      <c r="AA130" s="9">
        <v>0</v>
      </c>
      <c r="AB130" s="11">
        <v>0</v>
      </c>
      <c r="AC130" s="11">
        <v>0</v>
      </c>
      <c r="AD130" s="9">
        <v>0</v>
      </c>
      <c r="AE130" s="11">
        <v>83058</v>
      </c>
      <c r="AF130" s="11">
        <v>0</v>
      </c>
      <c r="AG130" s="9">
        <v>0</v>
      </c>
      <c r="AH130" s="7">
        <v>172539</v>
      </c>
      <c r="AI130" s="7">
        <v>172539</v>
      </c>
      <c r="AJ130" s="9">
        <v>1</v>
      </c>
      <c r="AK130" s="7">
        <v>0</v>
      </c>
      <c r="AL130" s="7">
        <v>518564</v>
      </c>
      <c r="AM130" s="9">
        <v>0</v>
      </c>
      <c r="AN130" s="7">
        <v>1931928</v>
      </c>
      <c r="AO130" s="7">
        <f t="shared" si="31"/>
        <v>873237.41500000004</v>
      </c>
      <c r="AP130" s="9">
        <f t="shared" ref="AP130" si="32">+AO130/AN130</f>
        <v>0.45200308448347976</v>
      </c>
    </row>
    <row r="131" spans="1:42" ht="15.75" thickBot="1" x14ac:dyDescent="0.3">
      <c r="A131" s="20" t="s">
        <v>135</v>
      </c>
      <c r="B131" s="21"/>
      <c r="C131" s="22"/>
      <c r="D131" s="26">
        <f>SUM(D129:D130)</f>
        <v>0</v>
      </c>
      <c r="E131" s="26">
        <f t="shared" ref="E131:AP131" si="33">SUM(E129:E130)</f>
        <v>0</v>
      </c>
      <c r="F131" s="26">
        <f t="shared" si="33"/>
        <v>0</v>
      </c>
      <c r="G131" s="26">
        <f t="shared" si="33"/>
        <v>286264</v>
      </c>
      <c r="H131" s="26">
        <f t="shared" si="33"/>
        <v>0</v>
      </c>
      <c r="I131" s="26">
        <f t="shared" si="33"/>
        <v>0</v>
      </c>
      <c r="J131" s="26">
        <f t="shared" si="33"/>
        <v>93955</v>
      </c>
      <c r="K131" s="26">
        <f t="shared" si="33"/>
        <v>0</v>
      </c>
      <c r="L131" s="26">
        <f t="shared" si="33"/>
        <v>0</v>
      </c>
      <c r="M131" s="26">
        <f t="shared" si="33"/>
        <v>231064</v>
      </c>
      <c r="N131" s="26">
        <f t="shared" si="33"/>
        <v>0</v>
      </c>
      <c r="O131" s="26">
        <f t="shared" si="33"/>
        <v>0</v>
      </c>
      <c r="P131" s="26">
        <f t="shared" si="33"/>
        <v>313069</v>
      </c>
      <c r="Q131" s="26">
        <f t="shared" si="33"/>
        <v>0</v>
      </c>
      <c r="R131" s="26">
        <f t="shared" si="33"/>
        <v>0</v>
      </c>
      <c r="S131" s="26">
        <f t="shared" si="33"/>
        <v>181564</v>
      </c>
      <c r="T131" s="26">
        <f t="shared" si="33"/>
        <v>181564</v>
      </c>
      <c r="U131" s="26">
        <f t="shared" si="33"/>
        <v>1</v>
      </c>
      <c r="V131" s="26">
        <f t="shared" si="33"/>
        <v>570415</v>
      </c>
      <c r="W131" s="26">
        <f t="shared" si="33"/>
        <v>570.41499999999996</v>
      </c>
      <c r="X131" s="26">
        <f t="shared" si="33"/>
        <v>1E-3</v>
      </c>
      <c r="Y131" s="26">
        <f t="shared" si="33"/>
        <v>0</v>
      </c>
      <c r="Z131" s="26">
        <f t="shared" si="33"/>
        <v>0</v>
      </c>
      <c r="AA131" s="26">
        <f t="shared" si="33"/>
        <v>0</v>
      </c>
      <c r="AB131" s="26">
        <f t="shared" si="33"/>
        <v>0</v>
      </c>
      <c r="AC131" s="26">
        <f t="shared" si="33"/>
        <v>0</v>
      </c>
      <c r="AD131" s="26">
        <f t="shared" si="33"/>
        <v>0</v>
      </c>
      <c r="AE131" s="26">
        <f t="shared" si="33"/>
        <v>83058</v>
      </c>
      <c r="AF131" s="26">
        <f t="shared" si="33"/>
        <v>0</v>
      </c>
      <c r="AG131" s="26">
        <f t="shared" si="33"/>
        <v>0</v>
      </c>
      <c r="AH131" s="26">
        <f t="shared" si="33"/>
        <v>172539</v>
      </c>
      <c r="AI131" s="26">
        <f t="shared" si="33"/>
        <v>172539</v>
      </c>
      <c r="AJ131" s="26">
        <f t="shared" si="33"/>
        <v>1</v>
      </c>
      <c r="AK131" s="26">
        <f t="shared" si="33"/>
        <v>0</v>
      </c>
      <c r="AL131" s="26">
        <f t="shared" si="33"/>
        <v>518564</v>
      </c>
      <c r="AM131" s="26">
        <f t="shared" si="33"/>
        <v>0</v>
      </c>
      <c r="AN131" s="26">
        <f t="shared" si="33"/>
        <v>1931928</v>
      </c>
      <c r="AO131" s="26">
        <f t="shared" si="33"/>
        <v>873237.41500000004</v>
      </c>
      <c r="AP131" s="26">
        <f t="shared" si="33"/>
        <v>0.45200308448347976</v>
      </c>
    </row>
    <row r="132" spans="1:42" x14ac:dyDescent="0.25">
      <c r="A132" s="4" t="s">
        <v>136</v>
      </c>
      <c r="B132" s="5" t="s">
        <v>126</v>
      </c>
      <c r="C132" s="6">
        <v>860002503</v>
      </c>
      <c r="D132" s="7">
        <v>0</v>
      </c>
      <c r="E132" s="8"/>
      <c r="F132" s="9">
        <v>0</v>
      </c>
      <c r="G132" s="10">
        <v>232078</v>
      </c>
      <c r="H132" s="10"/>
      <c r="I132" s="9">
        <v>0</v>
      </c>
      <c r="J132" s="10">
        <v>0</v>
      </c>
      <c r="K132" s="10"/>
      <c r="L132" s="9">
        <v>0</v>
      </c>
      <c r="M132" s="10">
        <v>0</v>
      </c>
      <c r="N132" s="10">
        <v>0</v>
      </c>
      <c r="O132" s="9">
        <v>0</v>
      </c>
      <c r="P132" s="10">
        <v>514764</v>
      </c>
      <c r="Q132" s="10">
        <v>0</v>
      </c>
      <c r="R132" s="9">
        <v>0</v>
      </c>
      <c r="S132" s="10">
        <v>0</v>
      </c>
      <c r="T132" s="10">
        <v>0</v>
      </c>
      <c r="U132" s="9">
        <v>0</v>
      </c>
      <c r="V132" s="10">
        <v>0</v>
      </c>
      <c r="W132" s="10">
        <v>0</v>
      </c>
      <c r="X132" s="9">
        <v>0</v>
      </c>
      <c r="Y132" s="10">
        <v>0</v>
      </c>
      <c r="Z132" s="10">
        <v>0</v>
      </c>
      <c r="AA132" s="9">
        <v>0</v>
      </c>
      <c r="AB132" s="11">
        <v>513900</v>
      </c>
      <c r="AC132" s="11">
        <v>0</v>
      </c>
      <c r="AD132" s="9">
        <v>0</v>
      </c>
      <c r="AE132" s="11">
        <v>461982</v>
      </c>
      <c r="AF132" s="11">
        <v>461982</v>
      </c>
      <c r="AG132" s="9">
        <v>1</v>
      </c>
      <c r="AH132" s="7">
        <v>0</v>
      </c>
      <c r="AI132" s="7">
        <v>0</v>
      </c>
      <c r="AJ132" s="9">
        <v>0</v>
      </c>
      <c r="AK132" s="7">
        <v>0</v>
      </c>
      <c r="AL132" s="7">
        <v>0</v>
      </c>
      <c r="AM132" s="9">
        <v>0</v>
      </c>
      <c r="AN132" s="7">
        <v>1722724</v>
      </c>
      <c r="AO132" s="7">
        <f t="shared" ref="AO132:AO138" si="34">+E132+H132+K132+N132+Q132+T132+W132+Z132+AC132+AF132+AI132+AL132</f>
        <v>461982</v>
      </c>
      <c r="AP132" s="9">
        <f t="shared" ref="AP132:AP137" si="35">+AO132/AN132</f>
        <v>0.26816948042750899</v>
      </c>
    </row>
    <row r="133" spans="1:42" x14ac:dyDescent="0.25">
      <c r="A133" s="12" t="s">
        <v>136</v>
      </c>
      <c r="B133" s="13" t="s">
        <v>137</v>
      </c>
      <c r="C133" s="14">
        <v>860009174</v>
      </c>
      <c r="D133" s="7">
        <v>0</v>
      </c>
      <c r="E133" s="8"/>
      <c r="F133" s="9">
        <v>0</v>
      </c>
      <c r="G133" s="10">
        <v>76800</v>
      </c>
      <c r="H133" s="10"/>
      <c r="I133" s="9">
        <v>0</v>
      </c>
      <c r="J133" s="10">
        <v>0</v>
      </c>
      <c r="K133" s="10"/>
      <c r="L133" s="9">
        <v>0</v>
      </c>
      <c r="M133" s="10">
        <v>1987037</v>
      </c>
      <c r="N133" s="10">
        <v>0</v>
      </c>
      <c r="O133" s="9">
        <v>0</v>
      </c>
      <c r="P133" s="10">
        <v>1044179</v>
      </c>
      <c r="Q133" s="10">
        <v>1044179</v>
      </c>
      <c r="R133" s="9">
        <v>1</v>
      </c>
      <c r="S133" s="10">
        <v>1131388</v>
      </c>
      <c r="T133" s="10">
        <v>0</v>
      </c>
      <c r="U133" s="9">
        <v>0</v>
      </c>
      <c r="V133" s="10">
        <v>1216347</v>
      </c>
      <c r="W133" s="10">
        <v>1139547</v>
      </c>
      <c r="X133" s="9">
        <v>0.93686012297477617</v>
      </c>
      <c r="Y133" s="10">
        <v>436700</v>
      </c>
      <c r="Z133" s="10">
        <v>228100</v>
      </c>
      <c r="AA133" s="9">
        <v>0.52232653995878175</v>
      </c>
      <c r="AB133" s="11">
        <v>1480910</v>
      </c>
      <c r="AC133" s="11">
        <v>0</v>
      </c>
      <c r="AD133" s="9">
        <v>0</v>
      </c>
      <c r="AE133" s="11">
        <v>618377</v>
      </c>
      <c r="AF133" s="11">
        <v>0</v>
      </c>
      <c r="AG133" s="9">
        <v>0</v>
      </c>
      <c r="AH133" s="7">
        <v>153264</v>
      </c>
      <c r="AI133" s="7">
        <v>0</v>
      </c>
      <c r="AJ133" s="9">
        <v>0</v>
      </c>
      <c r="AK133" s="7">
        <v>76800</v>
      </c>
      <c r="AL133" s="7">
        <v>0</v>
      </c>
      <c r="AM133" s="9">
        <v>0</v>
      </c>
      <c r="AN133" s="7">
        <v>8221802</v>
      </c>
      <c r="AO133" s="7">
        <f t="shared" si="34"/>
        <v>2411826</v>
      </c>
      <c r="AP133" s="9">
        <f t="shared" si="35"/>
        <v>0.29334518150643862</v>
      </c>
    </row>
    <row r="134" spans="1:42" x14ac:dyDescent="0.25">
      <c r="A134" s="12" t="s">
        <v>136</v>
      </c>
      <c r="B134" s="13" t="s">
        <v>128</v>
      </c>
      <c r="C134" s="14">
        <v>860011153</v>
      </c>
      <c r="D134" s="7">
        <v>0</v>
      </c>
      <c r="E134" s="8"/>
      <c r="F134" s="9">
        <v>0</v>
      </c>
      <c r="G134" s="10">
        <v>0</v>
      </c>
      <c r="H134" s="10"/>
      <c r="I134" s="9">
        <v>0</v>
      </c>
      <c r="J134" s="10">
        <v>76800</v>
      </c>
      <c r="K134" s="10"/>
      <c r="L134" s="9">
        <v>0</v>
      </c>
      <c r="M134" s="10">
        <v>239400</v>
      </c>
      <c r="N134" s="10">
        <v>76800</v>
      </c>
      <c r="O134" s="9">
        <v>0.32080200501253131</v>
      </c>
      <c r="P134" s="10">
        <v>0</v>
      </c>
      <c r="Q134" s="10">
        <v>0</v>
      </c>
      <c r="R134" s="9">
        <v>0</v>
      </c>
      <c r="S134" s="10">
        <v>0</v>
      </c>
      <c r="T134" s="10">
        <v>0</v>
      </c>
      <c r="U134" s="9">
        <v>0</v>
      </c>
      <c r="V134" s="10">
        <v>817585</v>
      </c>
      <c r="W134" s="10">
        <v>817.58500000000004</v>
      </c>
      <c r="X134" s="9">
        <v>1E-3</v>
      </c>
      <c r="Y134" s="10">
        <v>0</v>
      </c>
      <c r="Z134" s="10">
        <v>0</v>
      </c>
      <c r="AA134" s="9">
        <v>0</v>
      </c>
      <c r="AB134" s="11">
        <v>0</v>
      </c>
      <c r="AC134" s="11">
        <v>0</v>
      </c>
      <c r="AD134" s="9">
        <v>0</v>
      </c>
      <c r="AE134" s="11">
        <v>0</v>
      </c>
      <c r="AF134" s="11">
        <v>0</v>
      </c>
      <c r="AG134" s="9">
        <v>0</v>
      </c>
      <c r="AH134" s="7">
        <v>1669170</v>
      </c>
      <c r="AI134" s="7">
        <v>0</v>
      </c>
      <c r="AJ134" s="9">
        <v>0</v>
      </c>
      <c r="AK134" s="7">
        <v>1124538</v>
      </c>
      <c r="AL134" s="7">
        <v>0</v>
      </c>
      <c r="AM134" s="9">
        <v>0</v>
      </c>
      <c r="AN134" s="7">
        <v>3927493</v>
      </c>
      <c r="AO134" s="7">
        <f t="shared" si="34"/>
        <v>77617.585000000006</v>
      </c>
      <c r="AP134" s="9">
        <f t="shared" si="35"/>
        <v>1.9762628475722299E-2</v>
      </c>
    </row>
    <row r="135" spans="1:42" x14ac:dyDescent="0.25">
      <c r="A135" s="12" t="s">
        <v>136</v>
      </c>
      <c r="B135" s="13" t="s">
        <v>67</v>
      </c>
      <c r="C135" s="14">
        <v>860037013</v>
      </c>
      <c r="D135" s="7">
        <v>0</v>
      </c>
      <c r="E135" s="8"/>
      <c r="F135" s="9">
        <v>0</v>
      </c>
      <c r="G135" s="10">
        <v>0</v>
      </c>
      <c r="H135" s="10"/>
      <c r="I135" s="9">
        <v>0</v>
      </c>
      <c r="J135" s="10">
        <v>0</v>
      </c>
      <c r="K135" s="10"/>
      <c r="L135" s="9">
        <v>0</v>
      </c>
      <c r="M135" s="10">
        <v>0</v>
      </c>
      <c r="N135" s="10">
        <v>0</v>
      </c>
      <c r="O135" s="9">
        <v>0</v>
      </c>
      <c r="P135" s="10">
        <v>230200</v>
      </c>
      <c r="Q135" s="10">
        <v>230200</v>
      </c>
      <c r="R135" s="9">
        <v>1</v>
      </c>
      <c r="S135" s="10">
        <v>0</v>
      </c>
      <c r="T135" s="10">
        <v>0</v>
      </c>
      <c r="U135" s="9">
        <v>0</v>
      </c>
      <c r="V135" s="10">
        <v>0</v>
      </c>
      <c r="W135" s="10">
        <v>0</v>
      </c>
      <c r="X135" s="9">
        <v>0</v>
      </c>
      <c r="Y135" s="10">
        <v>0</v>
      </c>
      <c r="Z135" s="10">
        <v>0</v>
      </c>
      <c r="AA135" s="9">
        <v>0</v>
      </c>
      <c r="AB135" s="11">
        <v>0</v>
      </c>
      <c r="AC135" s="11">
        <v>0</v>
      </c>
      <c r="AD135" s="9">
        <v>0</v>
      </c>
      <c r="AE135" s="11">
        <v>0</v>
      </c>
      <c r="AF135" s="11">
        <v>0</v>
      </c>
      <c r="AG135" s="9">
        <v>0</v>
      </c>
      <c r="AH135" s="7">
        <v>0</v>
      </c>
      <c r="AI135" s="7">
        <v>0</v>
      </c>
      <c r="AJ135" s="9">
        <v>0</v>
      </c>
      <c r="AK135" s="7">
        <v>0</v>
      </c>
      <c r="AL135" s="7">
        <v>0</v>
      </c>
      <c r="AM135" s="9">
        <v>0</v>
      </c>
      <c r="AN135" s="7">
        <v>230200</v>
      </c>
      <c r="AO135" s="7">
        <f t="shared" si="34"/>
        <v>230200</v>
      </c>
      <c r="AP135" s="9">
        <f t="shared" si="35"/>
        <v>1</v>
      </c>
    </row>
    <row r="136" spans="1:42" x14ac:dyDescent="0.25">
      <c r="A136" s="12" t="s">
        <v>136</v>
      </c>
      <c r="B136" s="13" t="s">
        <v>130</v>
      </c>
      <c r="C136" s="14">
        <v>890903790</v>
      </c>
      <c r="D136" s="7">
        <v>0</v>
      </c>
      <c r="E136" s="8"/>
      <c r="F136" s="9">
        <v>0</v>
      </c>
      <c r="G136" s="10">
        <v>0</v>
      </c>
      <c r="H136" s="10"/>
      <c r="I136" s="9">
        <v>0</v>
      </c>
      <c r="J136" s="10">
        <v>0</v>
      </c>
      <c r="K136" s="10"/>
      <c r="L136" s="9">
        <v>0</v>
      </c>
      <c r="M136" s="10">
        <v>0</v>
      </c>
      <c r="N136" s="10">
        <v>0</v>
      </c>
      <c r="O136" s="9">
        <v>0</v>
      </c>
      <c r="P136" s="10">
        <v>2515329</v>
      </c>
      <c r="Q136" s="10">
        <v>2515329</v>
      </c>
      <c r="R136" s="9">
        <v>1</v>
      </c>
      <c r="S136" s="10">
        <v>0</v>
      </c>
      <c r="T136" s="10">
        <v>0</v>
      </c>
      <c r="U136" s="9">
        <v>0</v>
      </c>
      <c r="V136" s="10">
        <v>0</v>
      </c>
      <c r="W136" s="10">
        <v>0</v>
      </c>
      <c r="X136" s="9">
        <v>0</v>
      </c>
      <c r="Y136" s="10">
        <v>0</v>
      </c>
      <c r="Z136" s="10">
        <v>0</v>
      </c>
      <c r="AA136" s="9">
        <v>0</v>
      </c>
      <c r="AB136" s="11">
        <v>0</v>
      </c>
      <c r="AC136" s="11">
        <v>0</v>
      </c>
      <c r="AD136" s="9">
        <v>0</v>
      </c>
      <c r="AE136" s="11">
        <v>202400</v>
      </c>
      <c r="AF136" s="11">
        <v>202400</v>
      </c>
      <c r="AG136" s="9">
        <v>1</v>
      </c>
      <c r="AH136" s="7">
        <v>0</v>
      </c>
      <c r="AI136" s="7">
        <v>0</v>
      </c>
      <c r="AJ136" s="9">
        <v>0</v>
      </c>
      <c r="AK136" s="7">
        <v>0</v>
      </c>
      <c r="AL136" s="7">
        <v>0</v>
      </c>
      <c r="AM136" s="9">
        <v>0</v>
      </c>
      <c r="AN136" s="7">
        <v>2717729</v>
      </c>
      <c r="AO136" s="7">
        <f t="shared" si="34"/>
        <v>2717729</v>
      </c>
      <c r="AP136" s="9">
        <f t="shared" si="35"/>
        <v>1</v>
      </c>
    </row>
    <row r="137" spans="1:42" x14ac:dyDescent="0.25">
      <c r="A137" s="18" t="s">
        <v>136</v>
      </c>
      <c r="B137" s="29" t="s">
        <v>62</v>
      </c>
      <c r="C137" s="19">
        <v>860002184</v>
      </c>
      <c r="D137" s="7">
        <v>0</v>
      </c>
      <c r="E137" s="8"/>
      <c r="F137" s="9">
        <v>0</v>
      </c>
      <c r="G137" s="10">
        <v>0</v>
      </c>
      <c r="H137" s="10"/>
      <c r="I137" s="9">
        <v>0</v>
      </c>
      <c r="J137" s="10">
        <v>0</v>
      </c>
      <c r="K137" s="10"/>
      <c r="L137" s="9">
        <v>0</v>
      </c>
      <c r="M137" s="10">
        <v>0</v>
      </c>
      <c r="N137" s="10">
        <v>0</v>
      </c>
      <c r="O137" s="9">
        <v>0</v>
      </c>
      <c r="P137" s="10">
        <v>0</v>
      </c>
      <c r="Q137" s="10">
        <v>0</v>
      </c>
      <c r="R137" s="9">
        <v>0</v>
      </c>
      <c r="S137" s="10">
        <v>189900</v>
      </c>
      <c r="T137" s="10">
        <v>189900</v>
      </c>
      <c r="U137" s="9">
        <v>1</v>
      </c>
      <c r="V137" s="10">
        <v>0</v>
      </c>
      <c r="W137" s="10">
        <v>0</v>
      </c>
      <c r="X137" s="9">
        <v>0</v>
      </c>
      <c r="Y137" s="10">
        <v>0</v>
      </c>
      <c r="Z137" s="10">
        <v>0</v>
      </c>
      <c r="AA137" s="9">
        <v>0</v>
      </c>
      <c r="AB137" s="11">
        <v>0</v>
      </c>
      <c r="AC137" s="11">
        <v>0</v>
      </c>
      <c r="AD137" s="9">
        <v>0</v>
      </c>
      <c r="AE137" s="11">
        <v>0</v>
      </c>
      <c r="AF137" s="11">
        <v>0</v>
      </c>
      <c r="AG137" s="9">
        <v>0</v>
      </c>
      <c r="AH137" s="7">
        <v>0</v>
      </c>
      <c r="AI137" s="7">
        <v>0</v>
      </c>
      <c r="AJ137" s="9">
        <v>0</v>
      </c>
      <c r="AK137" s="7">
        <v>0</v>
      </c>
      <c r="AL137" s="7">
        <v>0</v>
      </c>
      <c r="AM137" s="9">
        <v>0</v>
      </c>
      <c r="AN137" s="7">
        <v>189900</v>
      </c>
      <c r="AO137" s="7">
        <f t="shared" si="34"/>
        <v>189900</v>
      </c>
      <c r="AP137" s="9">
        <f t="shared" si="35"/>
        <v>1</v>
      </c>
    </row>
    <row r="138" spans="1:42" ht="15.75" thickBot="1" x14ac:dyDescent="0.3">
      <c r="A138" s="18" t="s">
        <v>136</v>
      </c>
      <c r="B138" s="29" t="s">
        <v>69</v>
      </c>
      <c r="C138" s="19">
        <v>860039988</v>
      </c>
      <c r="D138" s="7">
        <v>0</v>
      </c>
      <c r="E138" s="8"/>
      <c r="F138" s="9">
        <v>0</v>
      </c>
      <c r="G138" s="10">
        <v>0</v>
      </c>
      <c r="H138" s="10"/>
      <c r="I138" s="9">
        <v>0</v>
      </c>
      <c r="J138" s="10">
        <v>0</v>
      </c>
      <c r="K138" s="10"/>
      <c r="L138" s="9">
        <v>0</v>
      </c>
      <c r="M138" s="10">
        <v>0</v>
      </c>
      <c r="N138" s="10">
        <v>0</v>
      </c>
      <c r="O138" s="9">
        <v>0</v>
      </c>
      <c r="P138" s="10">
        <v>0</v>
      </c>
      <c r="Q138" s="10">
        <v>0</v>
      </c>
      <c r="R138" s="9">
        <v>0</v>
      </c>
      <c r="S138" s="10">
        <v>0</v>
      </c>
      <c r="T138" s="10">
        <v>0</v>
      </c>
      <c r="U138" s="9">
        <v>0</v>
      </c>
      <c r="V138" s="10">
        <v>0</v>
      </c>
      <c r="W138" s="10">
        <v>0</v>
      </c>
      <c r="X138" s="9">
        <v>0</v>
      </c>
      <c r="Y138" s="10">
        <v>0</v>
      </c>
      <c r="Z138" s="10">
        <v>0</v>
      </c>
      <c r="AA138" s="9">
        <v>0</v>
      </c>
      <c r="AB138" s="11">
        <v>0</v>
      </c>
      <c r="AC138" s="11">
        <v>0</v>
      </c>
      <c r="AD138" s="9">
        <v>0</v>
      </c>
      <c r="AE138" s="11">
        <v>0</v>
      </c>
      <c r="AF138" s="11">
        <v>0</v>
      </c>
      <c r="AG138" s="9">
        <v>0</v>
      </c>
      <c r="AH138" s="7">
        <v>0</v>
      </c>
      <c r="AI138" s="7">
        <v>0</v>
      </c>
      <c r="AJ138" s="9">
        <v>0</v>
      </c>
      <c r="AK138" s="7">
        <v>0</v>
      </c>
      <c r="AL138" s="7">
        <v>0</v>
      </c>
      <c r="AM138" s="9">
        <v>0</v>
      </c>
      <c r="AN138" s="7">
        <v>0</v>
      </c>
      <c r="AO138" s="7">
        <f t="shared" si="34"/>
        <v>0</v>
      </c>
      <c r="AP138" s="9">
        <v>0</v>
      </c>
    </row>
    <row r="139" spans="1:42" ht="15.75" thickBot="1" x14ac:dyDescent="0.3">
      <c r="A139" s="20" t="s">
        <v>138</v>
      </c>
      <c r="B139" s="21"/>
      <c r="C139" s="22"/>
      <c r="D139" s="23">
        <f>SUM(D132:D138)</f>
        <v>0</v>
      </c>
      <c r="E139" s="23">
        <f t="shared" ref="E139:AP139" si="36">SUM(E132:E138)</f>
        <v>0</v>
      </c>
      <c r="F139" s="23">
        <f t="shared" si="36"/>
        <v>0</v>
      </c>
      <c r="G139" s="23">
        <f t="shared" si="36"/>
        <v>308878</v>
      </c>
      <c r="H139" s="23">
        <f t="shared" si="36"/>
        <v>0</v>
      </c>
      <c r="I139" s="23">
        <f t="shared" si="36"/>
        <v>0</v>
      </c>
      <c r="J139" s="23">
        <f t="shared" si="36"/>
        <v>76800</v>
      </c>
      <c r="K139" s="23">
        <f t="shared" si="36"/>
        <v>0</v>
      </c>
      <c r="L139" s="23">
        <f t="shared" si="36"/>
        <v>0</v>
      </c>
      <c r="M139" s="23">
        <f t="shared" si="36"/>
        <v>2226437</v>
      </c>
      <c r="N139" s="23">
        <f t="shared" si="36"/>
        <v>76800</v>
      </c>
      <c r="O139" s="23">
        <f t="shared" si="36"/>
        <v>0.32080200501253131</v>
      </c>
      <c r="P139" s="23">
        <f t="shared" si="36"/>
        <v>4304472</v>
      </c>
      <c r="Q139" s="23">
        <f t="shared" si="36"/>
        <v>3789708</v>
      </c>
      <c r="R139" s="23">
        <f t="shared" si="36"/>
        <v>3</v>
      </c>
      <c r="S139" s="23">
        <f t="shared" si="36"/>
        <v>1321288</v>
      </c>
      <c r="T139" s="23">
        <f t="shared" si="36"/>
        <v>189900</v>
      </c>
      <c r="U139" s="23">
        <f t="shared" si="36"/>
        <v>1</v>
      </c>
      <c r="V139" s="23">
        <f t="shared" si="36"/>
        <v>2033932</v>
      </c>
      <c r="W139" s="23">
        <f t="shared" si="36"/>
        <v>1140364.585</v>
      </c>
      <c r="X139" s="23">
        <f t="shared" si="36"/>
        <v>0.93786012297477617</v>
      </c>
      <c r="Y139" s="23">
        <f t="shared" si="36"/>
        <v>436700</v>
      </c>
      <c r="Z139" s="23">
        <f t="shared" si="36"/>
        <v>228100</v>
      </c>
      <c r="AA139" s="23">
        <f t="shared" si="36"/>
        <v>0.52232653995878175</v>
      </c>
      <c r="AB139" s="23">
        <f t="shared" si="36"/>
        <v>1994810</v>
      </c>
      <c r="AC139" s="23">
        <f t="shared" si="36"/>
        <v>0</v>
      </c>
      <c r="AD139" s="23">
        <f t="shared" si="36"/>
        <v>0</v>
      </c>
      <c r="AE139" s="23">
        <f t="shared" si="36"/>
        <v>1282759</v>
      </c>
      <c r="AF139" s="23">
        <f t="shared" si="36"/>
        <v>664382</v>
      </c>
      <c r="AG139" s="23">
        <f t="shared" si="36"/>
        <v>2</v>
      </c>
      <c r="AH139" s="23">
        <f t="shared" si="36"/>
        <v>1822434</v>
      </c>
      <c r="AI139" s="23">
        <f t="shared" si="36"/>
        <v>0</v>
      </c>
      <c r="AJ139" s="23">
        <f t="shared" si="36"/>
        <v>0</v>
      </c>
      <c r="AK139" s="23">
        <f t="shared" si="36"/>
        <v>1201338</v>
      </c>
      <c r="AL139" s="23">
        <f t="shared" si="36"/>
        <v>0</v>
      </c>
      <c r="AM139" s="23">
        <f t="shared" si="36"/>
        <v>0</v>
      </c>
      <c r="AN139" s="23">
        <f t="shared" si="36"/>
        <v>17009848</v>
      </c>
      <c r="AO139" s="23">
        <f t="shared" si="36"/>
        <v>6089254.585</v>
      </c>
      <c r="AP139" s="23">
        <f t="shared" si="36"/>
        <v>3.5812772904096697</v>
      </c>
    </row>
    <row r="140" spans="1:42" ht="30" x14ac:dyDescent="0.25">
      <c r="A140" s="4" t="s">
        <v>139</v>
      </c>
      <c r="B140" s="5" t="s">
        <v>140</v>
      </c>
      <c r="C140" s="6">
        <v>800112806</v>
      </c>
      <c r="D140" s="7">
        <v>1481772</v>
      </c>
      <c r="E140" s="8"/>
      <c r="F140" s="9">
        <v>0</v>
      </c>
      <c r="G140" s="10">
        <v>552410</v>
      </c>
      <c r="H140" s="10"/>
      <c r="I140" s="9">
        <v>0</v>
      </c>
      <c r="J140" s="10">
        <v>1862659</v>
      </c>
      <c r="K140" s="10"/>
      <c r="L140" s="9">
        <v>0</v>
      </c>
      <c r="M140" s="10">
        <v>10139552</v>
      </c>
      <c r="N140" s="10">
        <v>0</v>
      </c>
      <c r="O140" s="9">
        <v>0</v>
      </c>
      <c r="P140" s="10">
        <v>512434</v>
      </c>
      <c r="Q140" s="10">
        <v>0</v>
      </c>
      <c r="R140" s="9">
        <v>0</v>
      </c>
      <c r="S140" s="10">
        <v>1606515</v>
      </c>
      <c r="T140" s="10">
        <v>0</v>
      </c>
      <c r="U140" s="9">
        <v>0</v>
      </c>
      <c r="V140" s="10">
        <v>4367712</v>
      </c>
      <c r="W140" s="10">
        <v>0</v>
      </c>
      <c r="X140" s="9">
        <v>0</v>
      </c>
      <c r="Y140" s="10">
        <v>0</v>
      </c>
      <c r="Z140" s="10">
        <v>0</v>
      </c>
      <c r="AA140" s="9">
        <v>0</v>
      </c>
      <c r="AB140" s="11">
        <v>0</v>
      </c>
      <c r="AC140" s="11">
        <v>0</v>
      </c>
      <c r="AD140" s="9">
        <v>0</v>
      </c>
      <c r="AE140" s="11">
        <v>285196</v>
      </c>
      <c r="AF140" s="11">
        <v>0</v>
      </c>
      <c r="AG140" s="9">
        <v>0</v>
      </c>
      <c r="AH140" s="7">
        <v>1571429</v>
      </c>
      <c r="AI140" s="7">
        <v>0</v>
      </c>
      <c r="AJ140" s="9">
        <v>0</v>
      </c>
      <c r="AK140" s="7">
        <v>0</v>
      </c>
      <c r="AL140" s="7">
        <v>0</v>
      </c>
      <c r="AM140" s="9">
        <v>0</v>
      </c>
      <c r="AN140" s="7">
        <v>22379679</v>
      </c>
      <c r="AO140" s="7">
        <f t="shared" ref="AO140:AO153" si="37">+E140+H140+K140+N140+Q140+T140+W140+Z140+AC140+AF140+AI140+AL140</f>
        <v>0</v>
      </c>
      <c r="AP140" s="9">
        <f t="shared" ref="AP140:AP153" si="38">+AO140/AN140</f>
        <v>0</v>
      </c>
    </row>
    <row r="141" spans="1:42" x14ac:dyDescent="0.25">
      <c r="A141" s="12" t="s">
        <v>139</v>
      </c>
      <c r="B141" s="13" t="s">
        <v>141</v>
      </c>
      <c r="C141" s="14">
        <v>830040256</v>
      </c>
      <c r="D141" s="7">
        <v>8892424</v>
      </c>
      <c r="E141" s="8"/>
      <c r="F141" s="9">
        <v>0</v>
      </c>
      <c r="G141" s="10">
        <v>0</v>
      </c>
      <c r="H141" s="10"/>
      <c r="I141" s="9">
        <v>0</v>
      </c>
      <c r="J141" s="10">
        <v>3484873</v>
      </c>
      <c r="K141" s="10"/>
      <c r="L141" s="9">
        <v>0</v>
      </c>
      <c r="M141" s="10">
        <v>0</v>
      </c>
      <c r="N141" s="10">
        <v>0</v>
      </c>
      <c r="O141" s="9">
        <v>0</v>
      </c>
      <c r="P141" s="10">
        <v>0</v>
      </c>
      <c r="Q141" s="10">
        <v>0</v>
      </c>
      <c r="R141" s="9">
        <v>0</v>
      </c>
      <c r="S141" s="10">
        <v>0</v>
      </c>
      <c r="T141" s="10">
        <v>0</v>
      </c>
      <c r="U141" s="9">
        <v>0</v>
      </c>
      <c r="V141" s="10">
        <v>0</v>
      </c>
      <c r="W141" s="10">
        <v>0</v>
      </c>
      <c r="X141" s="9">
        <v>0</v>
      </c>
      <c r="Y141" s="10">
        <v>4681771</v>
      </c>
      <c r="Z141" s="10">
        <v>4681771</v>
      </c>
      <c r="AA141" s="9">
        <v>1</v>
      </c>
      <c r="AB141" s="11">
        <v>0</v>
      </c>
      <c r="AC141" s="11">
        <v>0</v>
      </c>
      <c r="AD141" s="9">
        <v>0</v>
      </c>
      <c r="AE141" s="11">
        <v>0</v>
      </c>
      <c r="AF141" s="11">
        <v>0</v>
      </c>
      <c r="AG141" s="9">
        <v>0</v>
      </c>
      <c r="AH141" s="7">
        <v>0</v>
      </c>
      <c r="AI141" s="7">
        <v>0</v>
      </c>
      <c r="AJ141" s="9">
        <v>0</v>
      </c>
      <c r="AK141" s="7">
        <v>0</v>
      </c>
      <c r="AL141" s="7">
        <v>0</v>
      </c>
      <c r="AM141" s="9">
        <v>0</v>
      </c>
      <c r="AN141" s="7">
        <v>17059068</v>
      </c>
      <c r="AO141" s="7">
        <f t="shared" si="37"/>
        <v>4681771</v>
      </c>
      <c r="AP141" s="9">
        <f t="shared" si="38"/>
        <v>0.27444471175095847</v>
      </c>
    </row>
    <row r="142" spans="1:42" x14ac:dyDescent="0.25">
      <c r="A142" s="12" t="s">
        <v>139</v>
      </c>
      <c r="B142" s="13" t="s">
        <v>142</v>
      </c>
      <c r="C142" s="14">
        <v>899999068</v>
      </c>
      <c r="D142" s="7">
        <v>81400</v>
      </c>
      <c r="E142" s="8"/>
      <c r="F142" s="9">
        <v>0</v>
      </c>
      <c r="G142" s="10">
        <v>0</v>
      </c>
      <c r="H142" s="10"/>
      <c r="I142" s="9">
        <v>0</v>
      </c>
      <c r="J142" s="10">
        <v>204000</v>
      </c>
      <c r="K142" s="10"/>
      <c r="L142" s="9">
        <v>0</v>
      </c>
      <c r="M142" s="10">
        <v>0</v>
      </c>
      <c r="N142" s="10">
        <v>0</v>
      </c>
      <c r="O142" s="9">
        <v>0</v>
      </c>
      <c r="P142" s="10">
        <v>1717100</v>
      </c>
      <c r="Q142" s="10">
        <v>1717100</v>
      </c>
      <c r="R142" s="9">
        <v>1</v>
      </c>
      <c r="S142" s="10">
        <v>0</v>
      </c>
      <c r="T142" s="10">
        <v>0</v>
      </c>
      <c r="U142" s="9">
        <v>0</v>
      </c>
      <c r="V142" s="10">
        <v>0</v>
      </c>
      <c r="W142" s="10">
        <v>0</v>
      </c>
      <c r="X142" s="9">
        <v>0</v>
      </c>
      <c r="Y142" s="10">
        <v>202400</v>
      </c>
      <c r="Z142" s="10">
        <v>0</v>
      </c>
      <c r="AA142" s="9">
        <v>0</v>
      </c>
      <c r="AB142" s="11">
        <v>0</v>
      </c>
      <c r="AC142" s="11">
        <v>0</v>
      </c>
      <c r="AD142" s="9">
        <v>0</v>
      </c>
      <c r="AE142" s="11">
        <v>0</v>
      </c>
      <c r="AF142" s="11">
        <v>0</v>
      </c>
      <c r="AG142" s="9">
        <v>0</v>
      </c>
      <c r="AH142" s="7">
        <v>0</v>
      </c>
      <c r="AI142" s="7">
        <v>0</v>
      </c>
      <c r="AJ142" s="9">
        <v>0</v>
      </c>
      <c r="AK142" s="7">
        <v>0</v>
      </c>
      <c r="AL142" s="7">
        <v>0</v>
      </c>
      <c r="AM142" s="9">
        <v>0</v>
      </c>
      <c r="AN142" s="7">
        <v>2204900</v>
      </c>
      <c r="AO142" s="7">
        <f t="shared" si="37"/>
        <v>1717100</v>
      </c>
      <c r="AP142" s="9">
        <f t="shared" si="38"/>
        <v>0.77876547689237607</v>
      </c>
    </row>
    <row r="143" spans="1:42" ht="30" x14ac:dyDescent="0.25">
      <c r="A143" s="12" t="s">
        <v>139</v>
      </c>
      <c r="B143" s="13" t="s">
        <v>143</v>
      </c>
      <c r="C143" s="14">
        <v>900336524</v>
      </c>
      <c r="D143" s="7">
        <v>19417329</v>
      </c>
      <c r="E143" s="8"/>
      <c r="F143" s="9">
        <v>0</v>
      </c>
      <c r="G143" s="10">
        <v>14389803</v>
      </c>
      <c r="H143" s="10"/>
      <c r="I143" s="9">
        <v>0</v>
      </c>
      <c r="J143" s="10">
        <v>22277426</v>
      </c>
      <c r="K143" s="10"/>
      <c r="L143" s="9">
        <v>0</v>
      </c>
      <c r="M143" s="10">
        <v>9369223</v>
      </c>
      <c r="N143" s="10">
        <v>0</v>
      </c>
      <c r="O143" s="9">
        <v>0</v>
      </c>
      <c r="P143" s="10">
        <v>15257708</v>
      </c>
      <c r="Q143" s="10">
        <v>0</v>
      </c>
      <c r="R143" s="9">
        <v>0</v>
      </c>
      <c r="S143" s="10">
        <v>12544727</v>
      </c>
      <c r="T143" s="10">
        <v>0</v>
      </c>
      <c r="U143" s="9">
        <v>0</v>
      </c>
      <c r="V143" s="10">
        <v>20303211</v>
      </c>
      <c r="W143" s="10">
        <v>0</v>
      </c>
      <c r="X143" s="9">
        <v>0</v>
      </c>
      <c r="Y143" s="10">
        <v>22275981</v>
      </c>
      <c r="Z143" s="10">
        <v>0</v>
      </c>
      <c r="AA143" s="9">
        <v>0</v>
      </c>
      <c r="AB143" s="11">
        <v>25040356</v>
      </c>
      <c r="AC143" s="11">
        <v>0</v>
      </c>
      <c r="AD143" s="9">
        <v>0</v>
      </c>
      <c r="AE143" s="11">
        <v>18195222</v>
      </c>
      <c r="AF143" s="11">
        <v>0</v>
      </c>
      <c r="AG143" s="9">
        <v>0</v>
      </c>
      <c r="AH143" s="7">
        <v>35098006</v>
      </c>
      <c r="AI143" s="7">
        <v>0</v>
      </c>
      <c r="AJ143" s="9">
        <v>0</v>
      </c>
      <c r="AK143" s="7">
        <v>1167737</v>
      </c>
      <c r="AL143" s="7">
        <v>0</v>
      </c>
      <c r="AM143" s="9">
        <v>0</v>
      </c>
      <c r="AN143" s="7">
        <v>215336729</v>
      </c>
      <c r="AO143" s="7">
        <f t="shared" si="37"/>
        <v>0</v>
      </c>
      <c r="AP143" s="9">
        <f t="shared" si="38"/>
        <v>0</v>
      </c>
    </row>
    <row r="144" spans="1:42" x14ac:dyDescent="0.25">
      <c r="A144" s="12" t="s">
        <v>139</v>
      </c>
      <c r="B144" s="13" t="s">
        <v>144</v>
      </c>
      <c r="C144" s="14">
        <v>901540992</v>
      </c>
      <c r="D144" s="7">
        <v>17174265</v>
      </c>
      <c r="E144" s="8"/>
      <c r="F144" s="9">
        <v>0</v>
      </c>
      <c r="G144" s="10">
        <v>18132650</v>
      </c>
      <c r="H144" s="10"/>
      <c r="I144" s="9">
        <v>0</v>
      </c>
      <c r="J144" s="10">
        <v>5237651</v>
      </c>
      <c r="K144" s="10"/>
      <c r="L144" s="9">
        <v>0</v>
      </c>
      <c r="M144" s="10">
        <v>8029674</v>
      </c>
      <c r="N144" s="10">
        <v>0</v>
      </c>
      <c r="O144" s="9">
        <v>0</v>
      </c>
      <c r="P144" s="10">
        <v>10644951</v>
      </c>
      <c r="Q144" s="10">
        <v>0</v>
      </c>
      <c r="R144" s="9">
        <v>0</v>
      </c>
      <c r="S144" s="10">
        <v>284119</v>
      </c>
      <c r="T144" s="10">
        <v>0</v>
      </c>
      <c r="U144" s="9">
        <v>0</v>
      </c>
      <c r="V144" s="10">
        <v>2889216</v>
      </c>
      <c r="W144" s="10">
        <v>0</v>
      </c>
      <c r="X144" s="9">
        <v>0</v>
      </c>
      <c r="Y144" s="10">
        <v>7537090</v>
      </c>
      <c r="Z144" s="10">
        <v>0</v>
      </c>
      <c r="AA144" s="9">
        <v>0</v>
      </c>
      <c r="AB144" s="11">
        <v>11065082</v>
      </c>
      <c r="AC144" s="11">
        <v>0</v>
      </c>
      <c r="AD144" s="9">
        <v>0</v>
      </c>
      <c r="AE144" s="11">
        <v>17342759</v>
      </c>
      <c r="AF144" s="11">
        <v>0</v>
      </c>
      <c r="AG144" s="9">
        <v>0</v>
      </c>
      <c r="AH144" s="7">
        <v>14273774</v>
      </c>
      <c r="AI144" s="7">
        <v>0</v>
      </c>
      <c r="AJ144" s="9">
        <v>0</v>
      </c>
      <c r="AK144" s="7">
        <v>6459262</v>
      </c>
      <c r="AL144" s="7">
        <v>0</v>
      </c>
      <c r="AM144" s="9">
        <v>0</v>
      </c>
      <c r="AN144" s="7">
        <v>119070493</v>
      </c>
      <c r="AO144" s="7">
        <f t="shared" si="37"/>
        <v>0</v>
      </c>
      <c r="AP144" s="9">
        <f t="shared" si="38"/>
        <v>0</v>
      </c>
    </row>
    <row r="145" spans="1:42" x14ac:dyDescent="0.25">
      <c r="A145" s="12" t="s">
        <v>139</v>
      </c>
      <c r="B145" s="13" t="s">
        <v>144</v>
      </c>
      <c r="C145" s="14">
        <v>901433263</v>
      </c>
      <c r="D145" s="7">
        <v>0</v>
      </c>
      <c r="E145" s="8"/>
      <c r="F145" s="9">
        <v>0</v>
      </c>
      <c r="G145" s="10">
        <v>0</v>
      </c>
      <c r="H145" s="10"/>
      <c r="I145" s="9">
        <v>0</v>
      </c>
      <c r="J145" s="10">
        <v>0</v>
      </c>
      <c r="K145" s="10"/>
      <c r="L145" s="9">
        <v>0</v>
      </c>
      <c r="M145" s="10">
        <v>0</v>
      </c>
      <c r="N145" s="10">
        <v>0</v>
      </c>
      <c r="O145" s="9">
        <v>0</v>
      </c>
      <c r="P145" s="10">
        <v>0</v>
      </c>
      <c r="Q145" s="10">
        <v>0</v>
      </c>
      <c r="R145" s="9">
        <v>0</v>
      </c>
      <c r="S145" s="10">
        <v>0</v>
      </c>
      <c r="T145" s="10">
        <v>0</v>
      </c>
      <c r="U145" s="9">
        <v>0</v>
      </c>
      <c r="V145" s="10">
        <v>0</v>
      </c>
      <c r="W145" s="10">
        <v>0</v>
      </c>
      <c r="X145" s="9">
        <v>0</v>
      </c>
      <c r="Y145" s="10">
        <v>0</v>
      </c>
      <c r="Z145" s="10">
        <v>0</v>
      </c>
      <c r="AA145" s="9">
        <v>0</v>
      </c>
      <c r="AB145" s="11">
        <v>0</v>
      </c>
      <c r="AC145" s="11">
        <v>0</v>
      </c>
      <c r="AD145" s="9">
        <v>0</v>
      </c>
      <c r="AE145" s="11">
        <v>0</v>
      </c>
      <c r="AF145" s="11">
        <v>0</v>
      </c>
      <c r="AG145" s="9">
        <v>0</v>
      </c>
      <c r="AH145" s="7">
        <v>0</v>
      </c>
      <c r="AI145" s="7">
        <v>0</v>
      </c>
      <c r="AJ145" s="9">
        <v>0</v>
      </c>
      <c r="AK145" s="7">
        <v>204000</v>
      </c>
      <c r="AL145" s="7">
        <v>0</v>
      </c>
      <c r="AM145" s="9">
        <v>0</v>
      </c>
      <c r="AN145" s="7">
        <v>204000</v>
      </c>
      <c r="AO145" s="7">
        <f t="shared" si="37"/>
        <v>0</v>
      </c>
      <c r="AP145" s="9">
        <f t="shared" si="38"/>
        <v>0</v>
      </c>
    </row>
    <row r="146" spans="1:42" x14ac:dyDescent="0.25">
      <c r="A146" s="12" t="s">
        <v>139</v>
      </c>
      <c r="B146" s="13" t="s">
        <v>145</v>
      </c>
      <c r="C146" s="14">
        <v>901440176</v>
      </c>
      <c r="D146" s="7">
        <v>0</v>
      </c>
      <c r="E146" s="8"/>
      <c r="F146" s="9">
        <v>0</v>
      </c>
      <c r="G146" s="10">
        <v>0</v>
      </c>
      <c r="H146" s="10"/>
      <c r="I146" s="9">
        <v>0</v>
      </c>
      <c r="J146" s="10">
        <v>81400</v>
      </c>
      <c r="K146" s="10"/>
      <c r="L146" s="9">
        <v>0</v>
      </c>
      <c r="M146" s="10">
        <v>433740</v>
      </c>
      <c r="N146" s="10">
        <v>433740</v>
      </c>
      <c r="O146" s="9">
        <v>1</v>
      </c>
      <c r="P146" s="10">
        <v>204000</v>
      </c>
      <c r="Q146" s="10">
        <v>204000</v>
      </c>
      <c r="R146" s="9">
        <v>1</v>
      </c>
      <c r="S146" s="10">
        <v>5508692</v>
      </c>
      <c r="T146" s="10">
        <v>185894</v>
      </c>
      <c r="U146" s="9">
        <v>3.374557880527719E-2</v>
      </c>
      <c r="V146" s="10">
        <v>0</v>
      </c>
      <c r="W146" s="10">
        <v>0</v>
      </c>
      <c r="X146" s="9">
        <v>0</v>
      </c>
      <c r="Y146" s="10">
        <v>0</v>
      </c>
      <c r="Z146" s="10">
        <v>0</v>
      </c>
      <c r="AA146" s="9">
        <v>0</v>
      </c>
      <c r="AB146" s="11">
        <v>0</v>
      </c>
      <c r="AC146" s="11">
        <v>0</v>
      </c>
      <c r="AD146" s="9">
        <v>0</v>
      </c>
      <c r="AE146" s="11">
        <v>-701034</v>
      </c>
      <c r="AF146" s="11">
        <v>0</v>
      </c>
      <c r="AG146" s="9">
        <v>0</v>
      </c>
      <c r="AH146" s="7">
        <v>0</v>
      </c>
      <c r="AI146" s="7">
        <v>0</v>
      </c>
      <c r="AJ146" s="9">
        <v>0</v>
      </c>
      <c r="AK146" s="7">
        <v>404800</v>
      </c>
      <c r="AL146" s="7">
        <v>0</v>
      </c>
      <c r="AM146" s="9">
        <v>0</v>
      </c>
      <c r="AN146" s="7">
        <v>5931598</v>
      </c>
      <c r="AO146" s="7">
        <f t="shared" si="37"/>
        <v>823634</v>
      </c>
      <c r="AP146" s="9">
        <f t="shared" si="38"/>
        <v>0.13885533038483053</v>
      </c>
    </row>
    <row r="147" spans="1:42" x14ac:dyDescent="0.25">
      <c r="A147" s="12" t="s">
        <v>139</v>
      </c>
      <c r="B147" s="13" t="s">
        <v>146</v>
      </c>
      <c r="C147" s="14">
        <v>901541021</v>
      </c>
      <c r="D147" s="7">
        <v>0</v>
      </c>
      <c r="E147" s="8"/>
      <c r="F147" s="9">
        <v>0</v>
      </c>
      <c r="G147" s="10">
        <v>0</v>
      </c>
      <c r="H147" s="10"/>
      <c r="I147" s="9">
        <v>0</v>
      </c>
      <c r="J147" s="10">
        <v>6313008</v>
      </c>
      <c r="K147" s="10"/>
      <c r="L147" s="9">
        <v>0</v>
      </c>
      <c r="M147" s="10">
        <v>0</v>
      </c>
      <c r="N147" s="10">
        <v>189900</v>
      </c>
      <c r="O147" s="9">
        <v>0</v>
      </c>
      <c r="P147" s="10">
        <v>0</v>
      </c>
      <c r="Q147" s="10">
        <v>0</v>
      </c>
      <c r="R147" s="9">
        <v>0</v>
      </c>
      <c r="S147" s="10">
        <v>0</v>
      </c>
      <c r="T147" s="10">
        <v>0</v>
      </c>
      <c r="U147" s="9">
        <v>0</v>
      </c>
      <c r="V147" s="10">
        <v>0</v>
      </c>
      <c r="W147" s="10">
        <v>0</v>
      </c>
      <c r="X147" s="9">
        <v>0</v>
      </c>
      <c r="Y147" s="10">
        <v>0</v>
      </c>
      <c r="Z147" s="10">
        <v>0</v>
      </c>
      <c r="AA147" s="9">
        <v>0</v>
      </c>
      <c r="AB147" s="11">
        <v>0</v>
      </c>
      <c r="AC147" s="11">
        <v>0</v>
      </c>
      <c r="AD147" s="9">
        <v>0</v>
      </c>
      <c r="AE147" s="11">
        <v>0</v>
      </c>
      <c r="AF147" s="11">
        <v>0</v>
      </c>
      <c r="AG147" s="9">
        <v>0</v>
      </c>
      <c r="AH147" s="7">
        <v>0</v>
      </c>
      <c r="AI147" s="7">
        <v>0</v>
      </c>
      <c r="AJ147" s="9">
        <v>0</v>
      </c>
      <c r="AK147" s="7">
        <v>0</v>
      </c>
      <c r="AL147" s="7">
        <v>0</v>
      </c>
      <c r="AM147" s="9">
        <v>0</v>
      </c>
      <c r="AN147" s="7">
        <v>6313008</v>
      </c>
      <c r="AO147" s="7">
        <f t="shared" si="37"/>
        <v>189900</v>
      </c>
      <c r="AP147" s="9">
        <f t="shared" si="38"/>
        <v>3.0080747561225963E-2</v>
      </c>
    </row>
    <row r="148" spans="1:42" ht="30" x14ac:dyDescent="0.25">
      <c r="A148" s="12" t="s">
        <v>139</v>
      </c>
      <c r="B148" s="13" t="s">
        <v>147</v>
      </c>
      <c r="C148" s="14">
        <v>901540793</v>
      </c>
      <c r="D148" s="7">
        <v>0</v>
      </c>
      <c r="E148" s="8"/>
      <c r="F148" s="9">
        <v>0</v>
      </c>
      <c r="G148" s="10">
        <v>0</v>
      </c>
      <c r="H148" s="10"/>
      <c r="I148" s="9">
        <v>0</v>
      </c>
      <c r="J148" s="10">
        <v>0</v>
      </c>
      <c r="K148" s="10"/>
      <c r="L148" s="9">
        <v>0</v>
      </c>
      <c r="M148" s="10">
        <v>204000</v>
      </c>
      <c r="N148" s="10">
        <v>0</v>
      </c>
      <c r="O148" s="9">
        <v>0</v>
      </c>
      <c r="P148" s="10">
        <v>-19019</v>
      </c>
      <c r="Q148" s="10">
        <v>0</v>
      </c>
      <c r="R148" s="9">
        <v>0</v>
      </c>
      <c r="S148" s="10">
        <v>204000</v>
      </c>
      <c r="T148" s="10">
        <v>204000</v>
      </c>
      <c r="U148" s="9">
        <v>1</v>
      </c>
      <c r="V148" s="10">
        <v>0</v>
      </c>
      <c r="W148" s="10">
        <v>0</v>
      </c>
      <c r="X148" s="9">
        <v>0</v>
      </c>
      <c r="Y148" s="10">
        <v>0</v>
      </c>
      <c r="Z148" s="10">
        <v>0</v>
      </c>
      <c r="AA148" s="9">
        <v>0</v>
      </c>
      <c r="AB148" s="11">
        <v>0</v>
      </c>
      <c r="AC148" s="11">
        <v>0</v>
      </c>
      <c r="AD148" s="9">
        <v>0</v>
      </c>
      <c r="AE148" s="11">
        <v>0</v>
      </c>
      <c r="AF148" s="11">
        <v>0</v>
      </c>
      <c r="AG148" s="9">
        <v>0</v>
      </c>
      <c r="AH148" s="7">
        <v>0</v>
      </c>
      <c r="AI148" s="7">
        <v>0</v>
      </c>
      <c r="AJ148" s="9">
        <v>0</v>
      </c>
      <c r="AK148" s="7">
        <v>0</v>
      </c>
      <c r="AL148" s="7">
        <v>0</v>
      </c>
      <c r="AM148" s="9">
        <v>0</v>
      </c>
      <c r="AN148" s="7">
        <v>388981</v>
      </c>
      <c r="AO148" s="7">
        <f t="shared" si="37"/>
        <v>204000</v>
      </c>
      <c r="AP148" s="9">
        <f t="shared" si="38"/>
        <v>0.52444720950380608</v>
      </c>
    </row>
    <row r="149" spans="1:42" ht="30" x14ac:dyDescent="0.25">
      <c r="A149" s="12" t="s">
        <v>139</v>
      </c>
      <c r="B149" s="13" t="s">
        <v>148</v>
      </c>
      <c r="C149" s="14">
        <v>901541302</v>
      </c>
      <c r="D149" s="7">
        <v>0</v>
      </c>
      <c r="E149" s="8"/>
      <c r="F149" s="9">
        <v>0</v>
      </c>
      <c r="G149" s="10">
        <v>0</v>
      </c>
      <c r="H149" s="10"/>
      <c r="I149" s="9">
        <v>0</v>
      </c>
      <c r="J149" s="10">
        <v>0</v>
      </c>
      <c r="K149" s="10"/>
      <c r="L149" s="9">
        <v>0</v>
      </c>
      <c r="M149" s="10">
        <v>288625</v>
      </c>
      <c r="N149" s="10">
        <v>0</v>
      </c>
      <c r="O149" s="9">
        <v>0</v>
      </c>
      <c r="P149" s="10">
        <v>372413</v>
      </c>
      <c r="Q149" s="10">
        <v>0</v>
      </c>
      <c r="R149" s="9">
        <v>0</v>
      </c>
      <c r="S149" s="10">
        <v>7089807</v>
      </c>
      <c r="T149" s="10">
        <v>0</v>
      </c>
      <c r="U149" s="9">
        <v>0</v>
      </c>
      <c r="V149" s="10">
        <v>1708117</v>
      </c>
      <c r="W149" s="10">
        <v>1708117</v>
      </c>
      <c r="X149" s="9">
        <v>1</v>
      </c>
      <c r="Y149" s="10">
        <v>4166645</v>
      </c>
      <c r="Z149" s="10">
        <v>0</v>
      </c>
      <c r="AA149" s="9">
        <v>0</v>
      </c>
      <c r="AB149" s="11">
        <v>0</v>
      </c>
      <c r="AC149" s="11">
        <v>0</v>
      </c>
      <c r="AD149" s="9">
        <v>0</v>
      </c>
      <c r="AE149" s="11">
        <v>5426592</v>
      </c>
      <c r="AF149" s="11">
        <v>0</v>
      </c>
      <c r="AG149" s="9">
        <v>0</v>
      </c>
      <c r="AH149" s="7">
        <v>0</v>
      </c>
      <c r="AI149" s="7">
        <v>0</v>
      </c>
      <c r="AJ149" s="9">
        <v>0</v>
      </c>
      <c r="AK149" s="7">
        <v>-1290410</v>
      </c>
      <c r="AL149" s="7">
        <v>0</v>
      </c>
      <c r="AM149" s="9">
        <v>0</v>
      </c>
      <c r="AN149" s="7">
        <v>17761789</v>
      </c>
      <c r="AO149" s="7">
        <f t="shared" si="37"/>
        <v>1708117</v>
      </c>
      <c r="AP149" s="9">
        <f t="shared" si="38"/>
        <v>9.6168071808532346E-2</v>
      </c>
    </row>
    <row r="150" spans="1:42" x14ac:dyDescent="0.25">
      <c r="A150" s="12" t="s">
        <v>139</v>
      </c>
      <c r="B150" s="13" t="s">
        <v>149</v>
      </c>
      <c r="C150" s="14">
        <v>901542573</v>
      </c>
      <c r="D150" s="7">
        <v>0</v>
      </c>
      <c r="E150" s="8"/>
      <c r="F150" s="9">
        <v>0</v>
      </c>
      <c r="G150" s="10">
        <v>0</v>
      </c>
      <c r="H150" s="10"/>
      <c r="I150" s="9">
        <v>0</v>
      </c>
      <c r="J150" s="10">
        <v>0</v>
      </c>
      <c r="K150" s="10"/>
      <c r="L150" s="9">
        <v>0</v>
      </c>
      <c r="M150" s="10">
        <v>81400</v>
      </c>
      <c r="N150" s="10">
        <v>0</v>
      </c>
      <c r="O150" s="9">
        <v>0</v>
      </c>
      <c r="P150" s="10">
        <v>0</v>
      </c>
      <c r="Q150" s="10">
        <v>0</v>
      </c>
      <c r="R150" s="9">
        <v>0</v>
      </c>
      <c r="S150" s="10">
        <v>0</v>
      </c>
      <c r="T150" s="10">
        <v>0</v>
      </c>
      <c r="U150" s="9">
        <v>0</v>
      </c>
      <c r="V150" s="10">
        <v>0</v>
      </c>
      <c r="W150" s="10">
        <v>0</v>
      </c>
      <c r="X150" s="9">
        <v>0</v>
      </c>
      <c r="Y150" s="10">
        <v>0</v>
      </c>
      <c r="Z150" s="10">
        <v>0</v>
      </c>
      <c r="AA150" s="9">
        <v>0</v>
      </c>
      <c r="AB150" s="11">
        <v>0</v>
      </c>
      <c r="AC150" s="11">
        <v>0</v>
      </c>
      <c r="AD150" s="9">
        <v>0</v>
      </c>
      <c r="AE150" s="11">
        <v>701034</v>
      </c>
      <c r="AF150" s="11">
        <v>0</v>
      </c>
      <c r="AG150" s="9">
        <v>0</v>
      </c>
      <c r="AH150" s="7">
        <v>0</v>
      </c>
      <c r="AI150" s="7">
        <v>0</v>
      </c>
      <c r="AJ150" s="9">
        <v>0</v>
      </c>
      <c r="AK150" s="7">
        <v>0</v>
      </c>
      <c r="AL150" s="7">
        <v>0</v>
      </c>
      <c r="AM150" s="9">
        <v>0</v>
      </c>
      <c r="AN150" s="7">
        <v>782434</v>
      </c>
      <c r="AO150" s="7">
        <f t="shared" si="37"/>
        <v>0</v>
      </c>
      <c r="AP150" s="9">
        <f t="shared" si="38"/>
        <v>0</v>
      </c>
    </row>
    <row r="151" spans="1:42" x14ac:dyDescent="0.25">
      <c r="A151" s="12" t="s">
        <v>139</v>
      </c>
      <c r="B151" s="13" t="s">
        <v>150</v>
      </c>
      <c r="C151" s="14">
        <v>830053105</v>
      </c>
      <c r="D151" s="7">
        <v>0</v>
      </c>
      <c r="E151" s="8"/>
      <c r="F151" s="9">
        <v>0</v>
      </c>
      <c r="G151" s="10">
        <v>0</v>
      </c>
      <c r="H151" s="10"/>
      <c r="I151" s="9">
        <v>0</v>
      </c>
      <c r="J151" s="10">
        <v>0</v>
      </c>
      <c r="K151" s="10"/>
      <c r="L151" s="9">
        <v>0</v>
      </c>
      <c r="M151" s="10">
        <v>0</v>
      </c>
      <c r="N151" s="10">
        <v>0</v>
      </c>
      <c r="O151" s="9">
        <v>0</v>
      </c>
      <c r="P151" s="10">
        <v>13368675</v>
      </c>
      <c r="Q151" s="10">
        <v>13368675</v>
      </c>
      <c r="R151" s="9">
        <v>1</v>
      </c>
      <c r="S151" s="10">
        <v>108930338</v>
      </c>
      <c r="T151" s="10">
        <v>0</v>
      </c>
      <c r="U151" s="9">
        <v>0</v>
      </c>
      <c r="V151" s="10">
        <v>37491713</v>
      </c>
      <c r="W151" s="10">
        <v>0</v>
      </c>
      <c r="X151" s="9">
        <v>0</v>
      </c>
      <c r="Y151" s="10">
        <v>22284000</v>
      </c>
      <c r="Z151" s="10">
        <v>8294625</v>
      </c>
      <c r="AA151" s="9">
        <v>0.37222334410339258</v>
      </c>
      <c r="AB151" s="11">
        <v>14514486</v>
      </c>
      <c r="AC151" s="11">
        <v>0</v>
      </c>
      <c r="AD151" s="9">
        <v>0</v>
      </c>
      <c r="AE151" s="11">
        <v>59158982</v>
      </c>
      <c r="AF151" s="11">
        <v>0</v>
      </c>
      <c r="AG151" s="9">
        <v>0</v>
      </c>
      <c r="AH151" s="7">
        <v>141902477</v>
      </c>
      <c r="AI151" s="7">
        <v>0</v>
      </c>
      <c r="AJ151" s="9">
        <v>0</v>
      </c>
      <c r="AK151" s="7">
        <v>73551205</v>
      </c>
      <c r="AL151" s="7">
        <v>0</v>
      </c>
      <c r="AM151" s="9">
        <v>0</v>
      </c>
      <c r="AN151" s="7">
        <v>471201876</v>
      </c>
      <c r="AO151" s="7">
        <f t="shared" si="37"/>
        <v>21663300</v>
      </c>
      <c r="AP151" s="9">
        <f t="shared" si="38"/>
        <v>4.5974562291428565E-2</v>
      </c>
    </row>
    <row r="152" spans="1:42" x14ac:dyDescent="0.25">
      <c r="A152" s="12" t="s">
        <v>139</v>
      </c>
      <c r="B152" s="13" t="s">
        <v>151</v>
      </c>
      <c r="C152" s="14">
        <v>901126913</v>
      </c>
      <c r="D152" s="7">
        <v>0</v>
      </c>
      <c r="E152" s="8"/>
      <c r="F152" s="9">
        <v>0</v>
      </c>
      <c r="G152" s="10">
        <v>0</v>
      </c>
      <c r="H152" s="10"/>
      <c r="I152" s="9">
        <v>0</v>
      </c>
      <c r="J152" s="10">
        <v>0</v>
      </c>
      <c r="K152" s="10"/>
      <c r="L152" s="9">
        <v>0</v>
      </c>
      <c r="M152" s="10">
        <v>0</v>
      </c>
      <c r="N152" s="10">
        <v>0</v>
      </c>
      <c r="O152" s="9">
        <v>0</v>
      </c>
      <c r="P152" s="10">
        <v>204000</v>
      </c>
      <c r="Q152" s="10">
        <v>204000</v>
      </c>
      <c r="R152" s="9">
        <v>1</v>
      </c>
      <c r="S152" s="10">
        <v>0</v>
      </c>
      <c r="T152" s="10">
        <v>0</v>
      </c>
      <c r="U152" s="9">
        <v>0</v>
      </c>
      <c r="V152" s="10">
        <v>0</v>
      </c>
      <c r="W152" s="10">
        <v>0</v>
      </c>
      <c r="X152" s="9">
        <v>0</v>
      </c>
      <c r="Y152" s="10">
        <v>0</v>
      </c>
      <c r="Z152" s="10">
        <v>0</v>
      </c>
      <c r="AA152" s="9">
        <v>0</v>
      </c>
      <c r="AB152" s="11">
        <v>0</v>
      </c>
      <c r="AC152" s="11">
        <v>0</v>
      </c>
      <c r="AD152" s="9">
        <v>0</v>
      </c>
      <c r="AE152" s="11">
        <v>-204000</v>
      </c>
      <c r="AF152" s="11">
        <v>0</v>
      </c>
      <c r="AG152" s="9">
        <v>0</v>
      </c>
      <c r="AH152" s="7">
        <v>0</v>
      </c>
      <c r="AI152" s="7">
        <v>0</v>
      </c>
      <c r="AJ152" s="9">
        <v>0</v>
      </c>
      <c r="AK152" s="7">
        <v>0</v>
      </c>
      <c r="AL152" s="7">
        <v>0</v>
      </c>
      <c r="AM152" s="9">
        <v>0</v>
      </c>
      <c r="AN152" s="7">
        <v>0</v>
      </c>
      <c r="AO152" s="7">
        <v>0</v>
      </c>
      <c r="AP152" s="9">
        <v>0</v>
      </c>
    </row>
    <row r="153" spans="1:42" ht="15.75" thickBot="1" x14ac:dyDescent="0.3">
      <c r="A153" s="18" t="s">
        <v>139</v>
      </c>
      <c r="B153" s="29" t="s">
        <v>152</v>
      </c>
      <c r="C153" s="19">
        <v>901682277</v>
      </c>
      <c r="D153" s="7">
        <v>33374910</v>
      </c>
      <c r="E153" s="8"/>
      <c r="F153" s="9">
        <v>0</v>
      </c>
      <c r="G153" s="10">
        <v>12633205</v>
      </c>
      <c r="H153" s="10"/>
      <c r="I153" s="9">
        <v>0</v>
      </c>
      <c r="J153" s="10">
        <v>41255830</v>
      </c>
      <c r="K153" s="10"/>
      <c r="L153" s="9">
        <v>0</v>
      </c>
      <c r="M153" s="10">
        <v>15129</v>
      </c>
      <c r="N153" s="10">
        <v>0</v>
      </c>
      <c r="O153" s="9">
        <v>0</v>
      </c>
      <c r="P153" s="10">
        <v>6590044</v>
      </c>
      <c r="Q153" s="10">
        <v>6590044</v>
      </c>
      <c r="R153" s="9">
        <v>1</v>
      </c>
      <c r="S153" s="10">
        <v>204000</v>
      </c>
      <c r="T153" s="10">
        <v>204000</v>
      </c>
      <c r="U153" s="9">
        <v>1</v>
      </c>
      <c r="V153" s="10">
        <v>0</v>
      </c>
      <c r="W153" s="10">
        <v>0</v>
      </c>
      <c r="X153" s="9">
        <v>0</v>
      </c>
      <c r="Y153" s="10">
        <v>0</v>
      </c>
      <c r="Z153" s="10">
        <v>0</v>
      </c>
      <c r="AA153" s="9">
        <v>0</v>
      </c>
      <c r="AB153" s="11">
        <v>0</v>
      </c>
      <c r="AC153" s="11">
        <v>0</v>
      </c>
      <c r="AD153" s="9">
        <v>0</v>
      </c>
      <c r="AE153" s="11">
        <v>-204000</v>
      </c>
      <c r="AF153" s="11">
        <v>0</v>
      </c>
      <c r="AG153" s="9">
        <v>0</v>
      </c>
      <c r="AH153" s="7">
        <v>0</v>
      </c>
      <c r="AI153" s="7">
        <v>0</v>
      </c>
      <c r="AJ153" s="9">
        <v>0</v>
      </c>
      <c r="AK153" s="7">
        <v>0</v>
      </c>
      <c r="AL153" s="7">
        <v>0</v>
      </c>
      <c r="AM153" s="9">
        <v>0</v>
      </c>
      <c r="AN153" s="7">
        <v>93869118</v>
      </c>
      <c r="AO153" s="7">
        <f t="shared" si="37"/>
        <v>6794044</v>
      </c>
      <c r="AP153" s="9">
        <f t="shared" si="38"/>
        <v>7.2377839962233376E-2</v>
      </c>
    </row>
    <row r="154" spans="1:42" ht="15.75" thickBot="1" x14ac:dyDescent="0.3">
      <c r="A154" s="20" t="s">
        <v>153</v>
      </c>
      <c r="B154" s="21"/>
      <c r="C154" s="22"/>
      <c r="D154" s="23">
        <f>SUM(D140:D153)</f>
        <v>80422100</v>
      </c>
      <c r="E154" s="23">
        <f t="shared" ref="E154:AP154" si="39">SUM(E140:E153)</f>
        <v>0</v>
      </c>
      <c r="F154" s="23">
        <f t="shared" si="39"/>
        <v>0</v>
      </c>
      <c r="G154" s="23">
        <f t="shared" si="39"/>
        <v>45708068</v>
      </c>
      <c r="H154" s="23">
        <f t="shared" si="39"/>
        <v>0</v>
      </c>
      <c r="I154" s="23">
        <f t="shared" si="39"/>
        <v>0</v>
      </c>
      <c r="J154" s="23">
        <f t="shared" si="39"/>
        <v>80716847</v>
      </c>
      <c r="K154" s="23">
        <f t="shared" si="39"/>
        <v>0</v>
      </c>
      <c r="L154" s="23">
        <f t="shared" si="39"/>
        <v>0</v>
      </c>
      <c r="M154" s="23">
        <f t="shared" si="39"/>
        <v>28561343</v>
      </c>
      <c r="N154" s="23">
        <f t="shared" si="39"/>
        <v>623640</v>
      </c>
      <c r="O154" s="23">
        <f t="shared" si="39"/>
        <v>1</v>
      </c>
      <c r="P154" s="23">
        <f t="shared" si="39"/>
        <v>48852306</v>
      </c>
      <c r="Q154" s="23">
        <f t="shared" si="39"/>
        <v>22083819</v>
      </c>
      <c r="R154" s="23">
        <f t="shared" si="39"/>
        <v>5</v>
      </c>
      <c r="S154" s="23">
        <f t="shared" si="39"/>
        <v>136372198</v>
      </c>
      <c r="T154" s="23">
        <f t="shared" si="39"/>
        <v>593894</v>
      </c>
      <c r="U154" s="23">
        <f t="shared" si="39"/>
        <v>2.0337455788052772</v>
      </c>
      <c r="V154" s="23">
        <f t="shared" si="39"/>
        <v>66759969</v>
      </c>
      <c r="W154" s="23">
        <f t="shared" si="39"/>
        <v>1708117</v>
      </c>
      <c r="X154" s="23">
        <f t="shared" si="39"/>
        <v>1</v>
      </c>
      <c r="Y154" s="23">
        <f t="shared" si="39"/>
        <v>61147887</v>
      </c>
      <c r="Z154" s="23">
        <f t="shared" si="39"/>
        <v>12976396</v>
      </c>
      <c r="AA154" s="23">
        <f t="shared" si="39"/>
        <v>1.3722233441033926</v>
      </c>
      <c r="AB154" s="23">
        <f t="shared" si="39"/>
        <v>50619924</v>
      </c>
      <c r="AC154" s="23">
        <f t="shared" si="39"/>
        <v>0</v>
      </c>
      <c r="AD154" s="23">
        <f t="shared" si="39"/>
        <v>0</v>
      </c>
      <c r="AE154" s="23">
        <f t="shared" si="39"/>
        <v>100000751</v>
      </c>
      <c r="AF154" s="23">
        <f t="shared" si="39"/>
        <v>0</v>
      </c>
      <c r="AG154" s="23">
        <f t="shared" si="39"/>
        <v>0</v>
      </c>
      <c r="AH154" s="23">
        <f t="shared" si="39"/>
        <v>192845686</v>
      </c>
      <c r="AI154" s="23">
        <f t="shared" si="39"/>
        <v>0</v>
      </c>
      <c r="AJ154" s="23">
        <f t="shared" si="39"/>
        <v>0</v>
      </c>
      <c r="AK154" s="23">
        <f t="shared" si="39"/>
        <v>80496594</v>
      </c>
      <c r="AL154" s="23">
        <f t="shared" si="39"/>
        <v>0</v>
      </c>
      <c r="AM154" s="23">
        <f t="shared" si="39"/>
        <v>0</v>
      </c>
      <c r="AN154" s="23">
        <f t="shared" si="39"/>
        <v>972503673</v>
      </c>
      <c r="AO154" s="23">
        <f t="shared" si="39"/>
        <v>37781866</v>
      </c>
      <c r="AP154" s="23">
        <f t="shared" si="39"/>
        <v>1.9611139501553914</v>
      </c>
    </row>
    <row r="155" spans="1:42" ht="15.75" thickBot="1" x14ac:dyDescent="0.3">
      <c r="A155" s="34" t="s">
        <v>154</v>
      </c>
      <c r="B155" s="35" t="s">
        <v>154</v>
      </c>
      <c r="C155" s="36">
        <v>999999999</v>
      </c>
      <c r="D155" s="7">
        <v>32416879</v>
      </c>
      <c r="E155" s="8"/>
      <c r="F155" s="9">
        <v>0</v>
      </c>
      <c r="G155" s="10">
        <v>45954498</v>
      </c>
      <c r="H155" s="10"/>
      <c r="I155" s="9">
        <v>0</v>
      </c>
      <c r="J155" s="10">
        <v>37375400</v>
      </c>
      <c r="K155" s="10"/>
      <c r="L155" s="9">
        <v>0</v>
      </c>
      <c r="M155" s="10">
        <v>49060800</v>
      </c>
      <c r="N155" s="10">
        <v>0</v>
      </c>
      <c r="O155" s="9">
        <v>0</v>
      </c>
      <c r="P155" s="10">
        <v>40705544</v>
      </c>
      <c r="Q155" s="10">
        <v>0</v>
      </c>
      <c r="R155" s="9">
        <v>0</v>
      </c>
      <c r="S155" s="10">
        <v>23255759</v>
      </c>
      <c r="T155" s="10">
        <v>0</v>
      </c>
      <c r="U155" s="9">
        <v>0</v>
      </c>
      <c r="V155" s="10">
        <v>40198321</v>
      </c>
      <c r="W155" s="10">
        <v>0</v>
      </c>
      <c r="X155" s="9">
        <v>0</v>
      </c>
      <c r="Y155" s="10">
        <v>30805600</v>
      </c>
      <c r="Z155" s="10">
        <v>0</v>
      </c>
      <c r="AA155" s="9">
        <v>0</v>
      </c>
      <c r="AB155" s="11">
        <v>17431500</v>
      </c>
      <c r="AC155" s="11">
        <v>0</v>
      </c>
      <c r="AD155" s="9">
        <v>0</v>
      </c>
      <c r="AE155" s="11">
        <v>36811000</v>
      </c>
      <c r="AF155" s="11">
        <v>36811000</v>
      </c>
      <c r="AG155" s="9">
        <v>1</v>
      </c>
      <c r="AH155" s="7">
        <v>93619987</v>
      </c>
      <c r="AI155" s="7">
        <v>0</v>
      </c>
      <c r="AJ155" s="9">
        <v>0</v>
      </c>
      <c r="AK155" s="7">
        <v>32325100</v>
      </c>
      <c r="AL155" s="7">
        <v>0</v>
      </c>
      <c r="AM155" s="9">
        <v>0</v>
      </c>
      <c r="AN155" s="7">
        <v>479960388</v>
      </c>
      <c r="AO155" s="7">
        <f>+E155+H155+K155+N155+Q155+T155+W155+Z155+AC155+AF155+AI155+AL155</f>
        <v>36811000</v>
      </c>
      <c r="AP155" s="9">
        <f>+AO155/AN155</f>
        <v>7.6695912663525892E-2</v>
      </c>
    </row>
    <row r="156" spans="1:42" ht="15.75" thickBot="1" x14ac:dyDescent="0.3">
      <c r="A156" s="20" t="s">
        <v>155</v>
      </c>
      <c r="B156" s="21"/>
      <c r="C156" s="22"/>
      <c r="D156" s="23">
        <f>SUM(D155)</f>
        <v>32416879</v>
      </c>
      <c r="E156" s="23">
        <f t="shared" ref="E156:AP156" si="40">SUM(E155)</f>
        <v>0</v>
      </c>
      <c r="F156" s="23">
        <f t="shared" si="40"/>
        <v>0</v>
      </c>
      <c r="G156" s="23">
        <f t="shared" si="40"/>
        <v>45954498</v>
      </c>
      <c r="H156" s="23">
        <f t="shared" si="40"/>
        <v>0</v>
      </c>
      <c r="I156" s="23">
        <f t="shared" si="40"/>
        <v>0</v>
      </c>
      <c r="J156" s="23">
        <f t="shared" si="40"/>
        <v>37375400</v>
      </c>
      <c r="K156" s="23">
        <f t="shared" si="40"/>
        <v>0</v>
      </c>
      <c r="L156" s="23">
        <f t="shared" si="40"/>
        <v>0</v>
      </c>
      <c r="M156" s="23">
        <f t="shared" si="40"/>
        <v>49060800</v>
      </c>
      <c r="N156" s="23">
        <f t="shared" si="40"/>
        <v>0</v>
      </c>
      <c r="O156" s="23">
        <f t="shared" si="40"/>
        <v>0</v>
      </c>
      <c r="P156" s="23">
        <f t="shared" si="40"/>
        <v>40705544</v>
      </c>
      <c r="Q156" s="23">
        <f t="shared" si="40"/>
        <v>0</v>
      </c>
      <c r="R156" s="23">
        <f t="shared" si="40"/>
        <v>0</v>
      </c>
      <c r="S156" s="23">
        <f t="shared" si="40"/>
        <v>23255759</v>
      </c>
      <c r="T156" s="23">
        <f t="shared" si="40"/>
        <v>0</v>
      </c>
      <c r="U156" s="23">
        <f t="shared" si="40"/>
        <v>0</v>
      </c>
      <c r="V156" s="23">
        <f t="shared" si="40"/>
        <v>40198321</v>
      </c>
      <c r="W156" s="23">
        <f t="shared" si="40"/>
        <v>0</v>
      </c>
      <c r="X156" s="23">
        <f t="shared" si="40"/>
        <v>0</v>
      </c>
      <c r="Y156" s="23">
        <f t="shared" si="40"/>
        <v>30805600</v>
      </c>
      <c r="Z156" s="23">
        <f t="shared" si="40"/>
        <v>0</v>
      </c>
      <c r="AA156" s="23">
        <f t="shared" si="40"/>
        <v>0</v>
      </c>
      <c r="AB156" s="23">
        <f t="shared" si="40"/>
        <v>17431500</v>
      </c>
      <c r="AC156" s="23">
        <f t="shared" si="40"/>
        <v>0</v>
      </c>
      <c r="AD156" s="23">
        <f t="shared" si="40"/>
        <v>0</v>
      </c>
      <c r="AE156" s="23">
        <f t="shared" si="40"/>
        <v>36811000</v>
      </c>
      <c r="AF156" s="23">
        <f t="shared" si="40"/>
        <v>36811000</v>
      </c>
      <c r="AG156" s="23">
        <f t="shared" si="40"/>
        <v>1</v>
      </c>
      <c r="AH156" s="23">
        <f t="shared" si="40"/>
        <v>93619987</v>
      </c>
      <c r="AI156" s="23">
        <f t="shared" si="40"/>
        <v>0</v>
      </c>
      <c r="AJ156" s="23">
        <f t="shared" si="40"/>
        <v>0</v>
      </c>
      <c r="AK156" s="23">
        <f t="shared" si="40"/>
        <v>32325100</v>
      </c>
      <c r="AL156" s="23">
        <f t="shared" si="40"/>
        <v>0</v>
      </c>
      <c r="AM156" s="23">
        <f t="shared" si="40"/>
        <v>0</v>
      </c>
      <c r="AN156" s="23">
        <f t="shared" si="40"/>
        <v>479960388</v>
      </c>
      <c r="AO156" s="23">
        <f t="shared" si="40"/>
        <v>36811000</v>
      </c>
      <c r="AP156" s="23">
        <f t="shared" si="40"/>
        <v>7.6695912663525892E-2</v>
      </c>
    </row>
    <row r="157" spans="1:42" ht="30" x14ac:dyDescent="0.25">
      <c r="A157" s="4" t="s">
        <v>156</v>
      </c>
      <c r="B157" s="5" t="s">
        <v>157</v>
      </c>
      <c r="C157" s="6">
        <v>800250596</v>
      </c>
      <c r="D157" s="7">
        <v>980082</v>
      </c>
      <c r="E157" s="8"/>
      <c r="F157" s="9">
        <v>0</v>
      </c>
      <c r="G157" s="10">
        <v>0</v>
      </c>
      <c r="H157" s="10"/>
      <c r="I157" s="9">
        <v>0</v>
      </c>
      <c r="J157" s="10">
        <v>0</v>
      </c>
      <c r="K157" s="10"/>
      <c r="L157" s="9">
        <v>0</v>
      </c>
      <c r="M157" s="10">
        <v>0</v>
      </c>
      <c r="N157" s="10">
        <v>0</v>
      </c>
      <c r="O157" s="9">
        <v>0</v>
      </c>
      <c r="P157" s="10">
        <v>0</v>
      </c>
      <c r="Q157" s="10">
        <v>0</v>
      </c>
      <c r="R157" s="9">
        <v>0</v>
      </c>
      <c r="S157" s="10">
        <v>0</v>
      </c>
      <c r="T157" s="10">
        <v>0</v>
      </c>
      <c r="U157" s="9">
        <v>0</v>
      </c>
      <c r="V157" s="10">
        <v>0</v>
      </c>
      <c r="W157" s="10">
        <v>0</v>
      </c>
      <c r="X157" s="9">
        <v>0</v>
      </c>
      <c r="Y157" s="10">
        <v>0</v>
      </c>
      <c r="Z157" s="10">
        <v>0</v>
      </c>
      <c r="AA157" s="9">
        <v>0</v>
      </c>
      <c r="AB157" s="11">
        <v>0</v>
      </c>
      <c r="AC157" s="11">
        <v>0</v>
      </c>
      <c r="AD157" s="9">
        <v>0</v>
      </c>
      <c r="AE157" s="11">
        <v>0</v>
      </c>
      <c r="AF157" s="11">
        <v>0</v>
      </c>
      <c r="AG157" s="9">
        <v>0</v>
      </c>
      <c r="AH157" s="7">
        <v>0</v>
      </c>
      <c r="AI157" s="7">
        <v>0</v>
      </c>
      <c r="AJ157" s="9">
        <v>0</v>
      </c>
      <c r="AK157" s="7">
        <v>0</v>
      </c>
      <c r="AL157" s="7">
        <v>0</v>
      </c>
      <c r="AM157" s="9">
        <v>0</v>
      </c>
      <c r="AN157" s="7">
        <v>980082</v>
      </c>
      <c r="AO157" s="7">
        <f t="shared" ref="AO157:AO185" si="41">+E157+H157+K157+N157+Q157+T157+W157+Z157+AC157+AF157+AI157+AL157</f>
        <v>0</v>
      </c>
      <c r="AP157" s="9">
        <f t="shared" ref="AP157:AP185" si="42">+AO157/AN157</f>
        <v>0</v>
      </c>
    </row>
    <row r="158" spans="1:42" x14ac:dyDescent="0.25">
      <c r="A158" s="12" t="s">
        <v>156</v>
      </c>
      <c r="B158" s="13" t="s">
        <v>158</v>
      </c>
      <c r="C158" s="14">
        <v>860013720</v>
      </c>
      <c r="D158" s="7">
        <v>74560966</v>
      </c>
      <c r="E158" s="8"/>
      <c r="F158" s="9">
        <v>0</v>
      </c>
      <c r="G158" s="10">
        <v>0</v>
      </c>
      <c r="H158" s="10"/>
      <c r="I158" s="9">
        <v>0</v>
      </c>
      <c r="J158" s="10">
        <v>0</v>
      </c>
      <c r="K158" s="10"/>
      <c r="L158" s="9">
        <v>0</v>
      </c>
      <c r="M158" s="10">
        <v>0</v>
      </c>
      <c r="N158" s="10">
        <v>0</v>
      </c>
      <c r="O158" s="9">
        <v>0</v>
      </c>
      <c r="P158" s="10">
        <v>0</v>
      </c>
      <c r="Q158" s="10">
        <v>0</v>
      </c>
      <c r="R158" s="9">
        <v>0</v>
      </c>
      <c r="S158" s="10">
        <v>0</v>
      </c>
      <c r="T158" s="10">
        <v>0</v>
      </c>
      <c r="U158" s="9">
        <v>0</v>
      </c>
      <c r="V158" s="10">
        <v>0</v>
      </c>
      <c r="W158" s="10">
        <v>0</v>
      </c>
      <c r="X158" s="9">
        <v>0</v>
      </c>
      <c r="Y158" s="10">
        <v>0</v>
      </c>
      <c r="Z158" s="10">
        <v>0</v>
      </c>
      <c r="AA158" s="9">
        <v>0</v>
      </c>
      <c r="AB158" s="11">
        <v>131236307</v>
      </c>
      <c r="AC158" s="11">
        <v>0</v>
      </c>
      <c r="AD158" s="9">
        <v>0</v>
      </c>
      <c r="AE158" s="11">
        <v>127562819</v>
      </c>
      <c r="AF158" s="11">
        <v>0</v>
      </c>
      <c r="AG158" s="9">
        <v>0</v>
      </c>
      <c r="AH158" s="7">
        <v>0</v>
      </c>
      <c r="AI158" s="7">
        <v>0</v>
      </c>
      <c r="AJ158" s="9">
        <v>0</v>
      </c>
      <c r="AK158" s="7">
        <v>0</v>
      </c>
      <c r="AL158" s="7">
        <v>0</v>
      </c>
      <c r="AM158" s="9">
        <v>0</v>
      </c>
      <c r="AN158" s="7">
        <v>333360092</v>
      </c>
      <c r="AO158" s="7">
        <f t="shared" si="41"/>
        <v>0</v>
      </c>
      <c r="AP158" s="9">
        <f t="shared" si="42"/>
        <v>0</v>
      </c>
    </row>
    <row r="159" spans="1:42" x14ac:dyDescent="0.25">
      <c r="A159" s="12" t="s">
        <v>156</v>
      </c>
      <c r="B159" s="37" t="s">
        <v>159</v>
      </c>
      <c r="C159" s="38">
        <v>860517302</v>
      </c>
      <c r="D159" s="7">
        <v>0</v>
      </c>
      <c r="E159" s="8"/>
      <c r="F159" s="9">
        <v>0</v>
      </c>
      <c r="G159" s="10">
        <v>0</v>
      </c>
      <c r="H159" s="10"/>
      <c r="I159" s="9">
        <v>0</v>
      </c>
      <c r="J159" s="10">
        <v>0</v>
      </c>
      <c r="K159" s="10"/>
      <c r="L159" s="9">
        <v>0</v>
      </c>
      <c r="M159" s="10">
        <v>0</v>
      </c>
      <c r="N159" s="10">
        <v>0</v>
      </c>
      <c r="O159" s="9">
        <v>0</v>
      </c>
      <c r="P159" s="10">
        <v>0</v>
      </c>
      <c r="Q159" s="10">
        <v>0</v>
      </c>
      <c r="R159" s="9">
        <v>0</v>
      </c>
      <c r="S159" s="10">
        <v>0</v>
      </c>
      <c r="T159" s="10">
        <v>0</v>
      </c>
      <c r="U159" s="9">
        <v>0</v>
      </c>
      <c r="V159" s="10">
        <v>0</v>
      </c>
      <c r="W159" s="10">
        <v>0</v>
      </c>
      <c r="X159" s="9">
        <v>0</v>
      </c>
      <c r="Y159" s="10">
        <v>0</v>
      </c>
      <c r="Z159" s="10">
        <v>0</v>
      </c>
      <c r="AA159" s="9">
        <v>0</v>
      </c>
      <c r="AB159" s="11">
        <v>25972227</v>
      </c>
      <c r="AC159" s="11">
        <v>0</v>
      </c>
      <c r="AD159" s="9">
        <v>0</v>
      </c>
      <c r="AE159" s="11">
        <v>0</v>
      </c>
      <c r="AF159" s="11">
        <v>0</v>
      </c>
      <c r="AG159" s="9">
        <v>0</v>
      </c>
      <c r="AH159" s="7">
        <v>0</v>
      </c>
      <c r="AI159" s="7">
        <v>0</v>
      </c>
      <c r="AJ159" s="9">
        <v>0</v>
      </c>
      <c r="AK159" s="7">
        <v>15593545</v>
      </c>
      <c r="AL159" s="7">
        <v>0</v>
      </c>
      <c r="AM159" s="9">
        <v>0</v>
      </c>
      <c r="AN159" s="7">
        <v>41565772</v>
      </c>
      <c r="AO159" s="7">
        <f t="shared" si="41"/>
        <v>0</v>
      </c>
      <c r="AP159" s="9">
        <f t="shared" si="42"/>
        <v>0</v>
      </c>
    </row>
    <row r="160" spans="1:42" x14ac:dyDescent="0.25">
      <c r="A160" s="12" t="s">
        <v>156</v>
      </c>
      <c r="B160" s="13" t="s">
        <v>160</v>
      </c>
      <c r="C160" s="14">
        <v>860033418</v>
      </c>
      <c r="D160" s="7">
        <v>683200</v>
      </c>
      <c r="E160" s="8"/>
      <c r="F160" s="9">
        <v>0</v>
      </c>
      <c r="G160" s="10">
        <v>0</v>
      </c>
      <c r="H160" s="10"/>
      <c r="I160" s="9">
        <v>0</v>
      </c>
      <c r="J160" s="10">
        <v>0</v>
      </c>
      <c r="K160" s="10"/>
      <c r="L160" s="9">
        <v>0</v>
      </c>
      <c r="M160" s="10">
        <v>0</v>
      </c>
      <c r="N160" s="10">
        <v>0</v>
      </c>
      <c r="O160" s="9">
        <v>0</v>
      </c>
      <c r="P160" s="10">
        <v>0</v>
      </c>
      <c r="Q160" s="10">
        <v>0</v>
      </c>
      <c r="R160" s="9">
        <v>0</v>
      </c>
      <c r="S160" s="10">
        <v>0</v>
      </c>
      <c r="T160" s="10">
        <v>0</v>
      </c>
      <c r="U160" s="9">
        <v>0</v>
      </c>
      <c r="V160" s="10">
        <v>585000</v>
      </c>
      <c r="W160" s="10">
        <v>0</v>
      </c>
      <c r="X160" s="9">
        <v>0</v>
      </c>
      <c r="Y160" s="10">
        <v>0</v>
      </c>
      <c r="Z160" s="10">
        <v>0</v>
      </c>
      <c r="AA160" s="9">
        <v>0</v>
      </c>
      <c r="AB160" s="11">
        <v>0</v>
      </c>
      <c r="AC160" s="11">
        <v>0</v>
      </c>
      <c r="AD160" s="9">
        <v>0</v>
      </c>
      <c r="AE160" s="11">
        <v>773500</v>
      </c>
      <c r="AF160" s="11">
        <v>0</v>
      </c>
      <c r="AG160" s="9">
        <v>0</v>
      </c>
      <c r="AH160" s="7">
        <v>0</v>
      </c>
      <c r="AI160" s="7">
        <v>0</v>
      </c>
      <c r="AJ160" s="9">
        <v>0</v>
      </c>
      <c r="AK160" s="7">
        <v>0</v>
      </c>
      <c r="AL160" s="7">
        <v>0</v>
      </c>
      <c r="AM160" s="9">
        <v>0</v>
      </c>
      <c r="AN160" s="7">
        <v>2041700</v>
      </c>
      <c r="AO160" s="7">
        <f t="shared" si="41"/>
        <v>0</v>
      </c>
      <c r="AP160" s="9">
        <f t="shared" si="42"/>
        <v>0</v>
      </c>
    </row>
    <row r="161" spans="1:42" x14ac:dyDescent="0.25">
      <c r="A161" s="12" t="s">
        <v>156</v>
      </c>
      <c r="B161" s="13" t="s">
        <v>161</v>
      </c>
      <c r="C161" s="14">
        <v>800216673</v>
      </c>
      <c r="D161" s="7">
        <v>0</v>
      </c>
      <c r="E161" s="8"/>
      <c r="F161" s="9">
        <v>0</v>
      </c>
      <c r="G161" s="10">
        <v>7722720</v>
      </c>
      <c r="H161" s="10"/>
      <c r="I161" s="9">
        <v>0</v>
      </c>
      <c r="J161" s="10">
        <v>0</v>
      </c>
      <c r="K161" s="10"/>
      <c r="L161" s="9">
        <v>0</v>
      </c>
      <c r="M161" s="10">
        <v>0</v>
      </c>
      <c r="N161" s="10">
        <v>0</v>
      </c>
      <c r="O161" s="9">
        <v>0</v>
      </c>
      <c r="P161" s="10">
        <v>0</v>
      </c>
      <c r="Q161" s="10">
        <v>0</v>
      </c>
      <c r="R161" s="9">
        <v>0</v>
      </c>
      <c r="S161" s="10">
        <v>0</v>
      </c>
      <c r="T161" s="10">
        <v>0</v>
      </c>
      <c r="U161" s="9">
        <v>0</v>
      </c>
      <c r="V161" s="10">
        <v>0</v>
      </c>
      <c r="W161" s="10">
        <v>0</v>
      </c>
      <c r="X161" s="9">
        <v>0</v>
      </c>
      <c r="Y161" s="10">
        <v>0</v>
      </c>
      <c r="Z161" s="10">
        <v>0</v>
      </c>
      <c r="AA161" s="9">
        <v>0</v>
      </c>
      <c r="AB161" s="11">
        <v>0</v>
      </c>
      <c r="AC161" s="11">
        <v>0</v>
      </c>
      <c r="AD161" s="9">
        <v>0</v>
      </c>
      <c r="AE161" s="11">
        <v>0</v>
      </c>
      <c r="AF161" s="11">
        <v>0</v>
      </c>
      <c r="AG161" s="9">
        <v>0</v>
      </c>
      <c r="AH161" s="7">
        <v>0</v>
      </c>
      <c r="AI161" s="7">
        <v>0</v>
      </c>
      <c r="AJ161" s="9">
        <v>0</v>
      </c>
      <c r="AK161" s="7">
        <v>12640476</v>
      </c>
      <c r="AL161" s="7">
        <v>0</v>
      </c>
      <c r="AM161" s="9">
        <v>0</v>
      </c>
      <c r="AN161" s="7">
        <v>20363196</v>
      </c>
      <c r="AO161" s="7">
        <f t="shared" si="41"/>
        <v>0</v>
      </c>
      <c r="AP161" s="9">
        <f t="shared" si="42"/>
        <v>0</v>
      </c>
    </row>
    <row r="162" spans="1:42" x14ac:dyDescent="0.25">
      <c r="A162" s="12" t="s">
        <v>156</v>
      </c>
      <c r="B162" s="13" t="s">
        <v>162</v>
      </c>
      <c r="C162" s="14">
        <v>830015970</v>
      </c>
      <c r="D162" s="7">
        <v>0</v>
      </c>
      <c r="E162" s="8"/>
      <c r="F162" s="9">
        <v>0</v>
      </c>
      <c r="G162" s="10">
        <v>2892240</v>
      </c>
      <c r="H162" s="10"/>
      <c r="I162" s="9">
        <v>0</v>
      </c>
      <c r="J162" s="10">
        <v>0</v>
      </c>
      <c r="K162" s="10"/>
      <c r="L162" s="9">
        <v>0</v>
      </c>
      <c r="M162" s="10">
        <v>0</v>
      </c>
      <c r="N162" s="10">
        <v>0</v>
      </c>
      <c r="O162" s="9">
        <v>0</v>
      </c>
      <c r="P162" s="10">
        <v>0</v>
      </c>
      <c r="Q162" s="10">
        <v>0</v>
      </c>
      <c r="R162" s="9">
        <v>0</v>
      </c>
      <c r="S162" s="10">
        <v>0</v>
      </c>
      <c r="T162" s="10">
        <v>0</v>
      </c>
      <c r="U162" s="9">
        <v>0</v>
      </c>
      <c r="V162" s="10">
        <v>0</v>
      </c>
      <c r="W162" s="10">
        <v>0</v>
      </c>
      <c r="X162" s="9">
        <v>0</v>
      </c>
      <c r="Y162" s="10">
        <v>5121100</v>
      </c>
      <c r="Z162" s="10">
        <v>0</v>
      </c>
      <c r="AA162" s="9">
        <v>0</v>
      </c>
      <c r="AB162" s="11">
        <v>0</v>
      </c>
      <c r="AC162" s="11">
        <v>0</v>
      </c>
      <c r="AD162" s="9">
        <v>0</v>
      </c>
      <c r="AE162" s="11">
        <v>0</v>
      </c>
      <c r="AF162" s="11">
        <v>0</v>
      </c>
      <c r="AG162" s="9">
        <v>0</v>
      </c>
      <c r="AH162" s="7">
        <v>0</v>
      </c>
      <c r="AI162" s="7">
        <v>0</v>
      </c>
      <c r="AJ162" s="9">
        <v>0</v>
      </c>
      <c r="AK162" s="7">
        <v>0</v>
      </c>
      <c r="AL162" s="7">
        <v>0</v>
      </c>
      <c r="AM162" s="9">
        <v>0</v>
      </c>
      <c r="AN162" s="7">
        <v>8013340</v>
      </c>
      <c r="AO162" s="7">
        <f t="shared" si="41"/>
        <v>0</v>
      </c>
      <c r="AP162" s="9">
        <f t="shared" si="42"/>
        <v>0</v>
      </c>
    </row>
    <row r="163" spans="1:42" x14ac:dyDescent="0.25">
      <c r="A163" s="12" t="s">
        <v>156</v>
      </c>
      <c r="B163" s="13" t="s">
        <v>163</v>
      </c>
      <c r="C163" s="14">
        <v>860007759</v>
      </c>
      <c r="D163" s="7">
        <v>0</v>
      </c>
      <c r="E163" s="8"/>
      <c r="F163" s="9">
        <v>0</v>
      </c>
      <c r="G163" s="10">
        <v>41226397</v>
      </c>
      <c r="H163" s="10"/>
      <c r="I163" s="9">
        <v>0</v>
      </c>
      <c r="J163" s="10">
        <v>0</v>
      </c>
      <c r="K163" s="10"/>
      <c r="L163" s="9">
        <v>0</v>
      </c>
      <c r="M163" s="10">
        <v>0</v>
      </c>
      <c r="N163" s="10">
        <v>0</v>
      </c>
      <c r="O163" s="9">
        <v>0</v>
      </c>
      <c r="P163" s="10">
        <v>0</v>
      </c>
      <c r="Q163" s="10">
        <v>0</v>
      </c>
      <c r="R163" s="9">
        <v>0</v>
      </c>
      <c r="S163" s="10">
        <v>0</v>
      </c>
      <c r="T163" s="10">
        <v>0</v>
      </c>
      <c r="U163" s="9">
        <v>0</v>
      </c>
      <c r="V163" s="10">
        <v>0</v>
      </c>
      <c r="W163" s="10">
        <v>0</v>
      </c>
      <c r="X163" s="9">
        <v>0</v>
      </c>
      <c r="Y163" s="10">
        <v>0</v>
      </c>
      <c r="Z163" s="10">
        <v>0</v>
      </c>
      <c r="AA163" s="9">
        <v>0</v>
      </c>
      <c r="AB163" s="11">
        <v>55990885</v>
      </c>
      <c r="AC163" s="11">
        <v>0</v>
      </c>
      <c r="AD163" s="9">
        <v>0</v>
      </c>
      <c r="AE163" s="11">
        <v>0</v>
      </c>
      <c r="AF163" s="11">
        <v>0</v>
      </c>
      <c r="AG163" s="9">
        <v>0</v>
      </c>
      <c r="AH163" s="7">
        <v>0</v>
      </c>
      <c r="AI163" s="7">
        <v>0</v>
      </c>
      <c r="AJ163" s="9">
        <v>0</v>
      </c>
      <c r="AK163" s="7">
        <v>0</v>
      </c>
      <c r="AL163" s="7">
        <v>0</v>
      </c>
      <c r="AM163" s="9">
        <v>0</v>
      </c>
      <c r="AN163" s="7">
        <v>97217282</v>
      </c>
      <c r="AO163" s="7">
        <f t="shared" si="41"/>
        <v>0</v>
      </c>
      <c r="AP163" s="9">
        <f t="shared" si="42"/>
        <v>0</v>
      </c>
    </row>
    <row r="164" spans="1:42" x14ac:dyDescent="0.25">
      <c r="A164" s="12" t="s">
        <v>156</v>
      </c>
      <c r="B164" s="13" t="s">
        <v>164</v>
      </c>
      <c r="C164" s="14">
        <v>860056070</v>
      </c>
      <c r="D164" s="7">
        <v>0</v>
      </c>
      <c r="E164" s="8"/>
      <c r="F164" s="9">
        <v>0</v>
      </c>
      <c r="G164" s="10">
        <v>1353007231</v>
      </c>
      <c r="H164" s="10"/>
      <c r="I164" s="9">
        <v>0</v>
      </c>
      <c r="J164" s="10">
        <v>50449456</v>
      </c>
      <c r="K164" s="10"/>
      <c r="L164" s="9">
        <v>0</v>
      </c>
      <c r="M164" s="10">
        <v>0</v>
      </c>
      <c r="N164" s="10">
        <v>0</v>
      </c>
      <c r="O164" s="9">
        <v>0</v>
      </c>
      <c r="P164" s="10">
        <v>-4897389</v>
      </c>
      <c r="Q164" s="10">
        <v>0</v>
      </c>
      <c r="R164" s="9">
        <v>0</v>
      </c>
      <c r="S164" s="10">
        <v>0</v>
      </c>
      <c r="T164" s="10">
        <v>0</v>
      </c>
      <c r="U164" s="9">
        <v>0</v>
      </c>
      <c r="V164" s="10">
        <v>0</v>
      </c>
      <c r="W164" s="10">
        <v>0</v>
      </c>
      <c r="X164" s="9">
        <v>0</v>
      </c>
      <c r="Y164" s="10">
        <v>0</v>
      </c>
      <c r="Z164" s="10">
        <v>0</v>
      </c>
      <c r="AA164" s="9">
        <v>0</v>
      </c>
      <c r="AB164" s="11">
        <v>0</v>
      </c>
      <c r="AC164" s="11">
        <v>0</v>
      </c>
      <c r="AD164" s="9">
        <v>0</v>
      </c>
      <c r="AE164" s="11">
        <v>683160886</v>
      </c>
      <c r="AF164" s="11">
        <v>0</v>
      </c>
      <c r="AG164" s="9">
        <v>0</v>
      </c>
      <c r="AH164" s="7">
        <v>0</v>
      </c>
      <c r="AI164" s="7">
        <v>0</v>
      </c>
      <c r="AJ164" s="9">
        <v>0</v>
      </c>
      <c r="AK164" s="7">
        <v>50427344</v>
      </c>
      <c r="AL164" s="7">
        <v>0</v>
      </c>
      <c r="AM164" s="9">
        <v>0</v>
      </c>
      <c r="AN164" s="7">
        <v>2132147528</v>
      </c>
      <c r="AO164" s="7">
        <f t="shared" si="41"/>
        <v>0</v>
      </c>
      <c r="AP164" s="9">
        <f t="shared" si="42"/>
        <v>0</v>
      </c>
    </row>
    <row r="165" spans="1:42" ht="30" x14ac:dyDescent="0.25">
      <c r="A165" s="12" t="s">
        <v>156</v>
      </c>
      <c r="B165" s="13" t="s">
        <v>165</v>
      </c>
      <c r="C165" s="14">
        <v>860403721</v>
      </c>
      <c r="D165" s="7">
        <v>0</v>
      </c>
      <c r="E165" s="8"/>
      <c r="F165" s="9">
        <v>0</v>
      </c>
      <c r="G165" s="10">
        <v>90470581</v>
      </c>
      <c r="H165" s="10"/>
      <c r="I165" s="9">
        <v>0</v>
      </c>
      <c r="J165" s="10">
        <v>0</v>
      </c>
      <c r="K165" s="10"/>
      <c r="L165" s="9">
        <v>0</v>
      </c>
      <c r="M165" s="10">
        <v>0</v>
      </c>
      <c r="N165" s="10">
        <v>0</v>
      </c>
      <c r="O165" s="9">
        <v>0</v>
      </c>
      <c r="P165" s="10">
        <v>35467403</v>
      </c>
      <c r="Q165" s="10">
        <v>0</v>
      </c>
      <c r="R165" s="9">
        <v>0</v>
      </c>
      <c r="S165" s="10">
        <v>0</v>
      </c>
      <c r="T165" s="10">
        <v>0</v>
      </c>
      <c r="U165" s="9">
        <v>0</v>
      </c>
      <c r="V165" s="10">
        <v>0</v>
      </c>
      <c r="W165" s="10">
        <v>0</v>
      </c>
      <c r="X165" s="9">
        <v>0</v>
      </c>
      <c r="Y165" s="10">
        <v>92806728</v>
      </c>
      <c r="Z165" s="10">
        <v>0</v>
      </c>
      <c r="AA165" s="9">
        <v>0</v>
      </c>
      <c r="AB165" s="11">
        <v>74178422</v>
      </c>
      <c r="AC165" s="11">
        <v>0</v>
      </c>
      <c r="AD165" s="9">
        <v>0</v>
      </c>
      <c r="AE165" s="11">
        <v>0</v>
      </c>
      <c r="AF165" s="11">
        <v>0</v>
      </c>
      <c r="AG165" s="9">
        <v>0</v>
      </c>
      <c r="AH165" s="7">
        <v>0</v>
      </c>
      <c r="AI165" s="7">
        <v>0</v>
      </c>
      <c r="AJ165" s="9">
        <v>0</v>
      </c>
      <c r="AK165" s="7">
        <v>0</v>
      </c>
      <c r="AL165" s="7">
        <v>0</v>
      </c>
      <c r="AM165" s="9">
        <v>0</v>
      </c>
      <c r="AN165" s="7">
        <v>292923134</v>
      </c>
      <c r="AO165" s="7">
        <f t="shared" si="41"/>
        <v>0</v>
      </c>
      <c r="AP165" s="9">
        <f t="shared" si="42"/>
        <v>0</v>
      </c>
    </row>
    <row r="166" spans="1:42" x14ac:dyDescent="0.25">
      <c r="A166" s="12" t="s">
        <v>156</v>
      </c>
      <c r="B166" s="13" t="s">
        <v>166</v>
      </c>
      <c r="C166" s="14">
        <v>900262398</v>
      </c>
      <c r="D166" s="7">
        <v>0</v>
      </c>
      <c r="E166" s="8"/>
      <c r="F166" s="9">
        <v>0</v>
      </c>
      <c r="G166" s="10">
        <v>1171822</v>
      </c>
      <c r="H166" s="10"/>
      <c r="I166" s="9">
        <v>0</v>
      </c>
      <c r="J166" s="10">
        <v>0</v>
      </c>
      <c r="K166" s="10"/>
      <c r="L166" s="9">
        <v>0</v>
      </c>
      <c r="M166" s="10">
        <v>0</v>
      </c>
      <c r="N166" s="10">
        <v>0</v>
      </c>
      <c r="O166" s="9">
        <v>0</v>
      </c>
      <c r="P166" s="10">
        <v>0</v>
      </c>
      <c r="Q166" s="10">
        <v>0</v>
      </c>
      <c r="R166" s="9">
        <v>0</v>
      </c>
      <c r="S166" s="10">
        <v>0</v>
      </c>
      <c r="T166" s="10">
        <v>0</v>
      </c>
      <c r="U166" s="9">
        <v>0</v>
      </c>
      <c r="V166" s="10">
        <v>0</v>
      </c>
      <c r="W166" s="10">
        <v>0</v>
      </c>
      <c r="X166" s="9">
        <v>0</v>
      </c>
      <c r="Y166" s="10">
        <v>0</v>
      </c>
      <c r="Z166" s="10">
        <v>0</v>
      </c>
      <c r="AA166" s="9">
        <v>0</v>
      </c>
      <c r="AB166" s="11">
        <v>0</v>
      </c>
      <c r="AC166" s="11">
        <v>0</v>
      </c>
      <c r="AD166" s="9">
        <v>0</v>
      </c>
      <c r="AE166" s="11">
        <v>0</v>
      </c>
      <c r="AF166" s="11">
        <v>0</v>
      </c>
      <c r="AG166" s="9">
        <v>0</v>
      </c>
      <c r="AH166" s="7">
        <v>2301563</v>
      </c>
      <c r="AI166" s="7">
        <v>0</v>
      </c>
      <c r="AJ166" s="9">
        <v>0</v>
      </c>
      <c r="AK166" s="7">
        <v>0</v>
      </c>
      <c r="AL166" s="7">
        <v>0</v>
      </c>
      <c r="AM166" s="9">
        <v>0</v>
      </c>
      <c r="AN166" s="7">
        <v>3473385</v>
      </c>
      <c r="AO166" s="7">
        <f t="shared" si="41"/>
        <v>0</v>
      </c>
      <c r="AP166" s="9">
        <f t="shared" si="42"/>
        <v>0</v>
      </c>
    </row>
    <row r="167" spans="1:42" x14ac:dyDescent="0.25">
      <c r="A167" s="12" t="s">
        <v>156</v>
      </c>
      <c r="B167" s="13" t="s">
        <v>167</v>
      </c>
      <c r="C167" s="14">
        <v>860066789</v>
      </c>
      <c r="D167" s="7">
        <v>0</v>
      </c>
      <c r="E167" s="8"/>
      <c r="F167" s="9">
        <v>0</v>
      </c>
      <c r="G167" s="10">
        <v>0</v>
      </c>
      <c r="H167" s="10"/>
      <c r="I167" s="9">
        <v>0</v>
      </c>
      <c r="J167" s="10">
        <v>321904250</v>
      </c>
      <c r="K167" s="10"/>
      <c r="L167" s="9">
        <v>0</v>
      </c>
      <c r="M167" s="10">
        <v>0</v>
      </c>
      <c r="N167" s="10">
        <v>0</v>
      </c>
      <c r="O167" s="9">
        <v>0</v>
      </c>
      <c r="P167" s="10">
        <v>0</v>
      </c>
      <c r="Q167" s="10">
        <v>0</v>
      </c>
      <c r="R167" s="9">
        <v>0</v>
      </c>
      <c r="S167" s="10">
        <v>0</v>
      </c>
      <c r="T167" s="10">
        <v>0</v>
      </c>
      <c r="U167" s="9">
        <v>0</v>
      </c>
      <c r="V167" s="10">
        <v>0</v>
      </c>
      <c r="W167" s="10">
        <v>0</v>
      </c>
      <c r="X167" s="9">
        <v>0</v>
      </c>
      <c r="Y167" s="10">
        <v>0</v>
      </c>
      <c r="Z167" s="10">
        <v>0</v>
      </c>
      <c r="AA167" s="9">
        <v>0</v>
      </c>
      <c r="AB167" s="11">
        <v>560353371</v>
      </c>
      <c r="AC167" s="11">
        <v>0</v>
      </c>
      <c r="AD167" s="9">
        <v>0</v>
      </c>
      <c r="AE167" s="11">
        <v>0</v>
      </c>
      <c r="AF167" s="11">
        <v>0</v>
      </c>
      <c r="AG167" s="9">
        <v>0</v>
      </c>
      <c r="AH167" s="7">
        <v>717422251</v>
      </c>
      <c r="AI167" s="7">
        <v>0</v>
      </c>
      <c r="AJ167" s="9">
        <v>0</v>
      </c>
      <c r="AK167" s="7">
        <v>614097135</v>
      </c>
      <c r="AL167" s="7">
        <v>0</v>
      </c>
      <c r="AM167" s="9">
        <v>0</v>
      </c>
      <c r="AN167" s="7">
        <v>2213777007</v>
      </c>
      <c r="AO167" s="7">
        <f t="shared" si="41"/>
        <v>0</v>
      </c>
      <c r="AP167" s="9">
        <f t="shared" si="42"/>
        <v>0</v>
      </c>
    </row>
    <row r="168" spans="1:42" x14ac:dyDescent="0.25">
      <c r="A168" s="12" t="s">
        <v>156</v>
      </c>
      <c r="B168" s="13" t="s">
        <v>168</v>
      </c>
      <c r="C168" s="14">
        <v>860517647</v>
      </c>
      <c r="D168" s="7">
        <v>0</v>
      </c>
      <c r="E168" s="8"/>
      <c r="F168" s="9">
        <v>0</v>
      </c>
      <c r="G168" s="10">
        <v>0</v>
      </c>
      <c r="H168" s="10"/>
      <c r="I168" s="9">
        <v>0</v>
      </c>
      <c r="J168" s="10">
        <v>30671886</v>
      </c>
      <c r="K168" s="10"/>
      <c r="L168" s="9">
        <v>0</v>
      </c>
      <c r="M168" s="10">
        <v>0</v>
      </c>
      <c r="N168" s="10">
        <v>0</v>
      </c>
      <c r="O168" s="9">
        <v>0</v>
      </c>
      <c r="P168" s="10">
        <v>0</v>
      </c>
      <c r="Q168" s="10">
        <v>0</v>
      </c>
      <c r="R168" s="9">
        <v>0</v>
      </c>
      <c r="S168" s="10">
        <v>0</v>
      </c>
      <c r="T168" s="10">
        <v>0</v>
      </c>
      <c r="U168" s="9">
        <v>0</v>
      </c>
      <c r="V168" s="10">
        <v>0</v>
      </c>
      <c r="W168" s="10">
        <v>0</v>
      </c>
      <c r="X168" s="9">
        <v>0</v>
      </c>
      <c r="Y168" s="10">
        <v>0</v>
      </c>
      <c r="Z168" s="10">
        <v>0</v>
      </c>
      <c r="AA168" s="9">
        <v>0</v>
      </c>
      <c r="AB168" s="11">
        <v>0</v>
      </c>
      <c r="AC168" s="11">
        <v>0</v>
      </c>
      <c r="AD168" s="9">
        <v>0</v>
      </c>
      <c r="AE168" s="11">
        <v>66757378</v>
      </c>
      <c r="AF168" s="11">
        <v>0</v>
      </c>
      <c r="AG168" s="9">
        <v>0</v>
      </c>
      <c r="AH168" s="7">
        <v>0</v>
      </c>
      <c r="AI168" s="7">
        <v>0</v>
      </c>
      <c r="AJ168" s="9">
        <v>0</v>
      </c>
      <c r="AK168" s="7">
        <v>0</v>
      </c>
      <c r="AL168" s="7">
        <v>0</v>
      </c>
      <c r="AM168" s="9">
        <v>0</v>
      </c>
      <c r="AN168" s="7">
        <v>97429264</v>
      </c>
      <c r="AO168" s="7">
        <f t="shared" si="41"/>
        <v>0</v>
      </c>
      <c r="AP168" s="9">
        <f t="shared" si="42"/>
        <v>0</v>
      </c>
    </row>
    <row r="169" spans="1:42" x14ac:dyDescent="0.25">
      <c r="A169" s="12" t="s">
        <v>156</v>
      </c>
      <c r="B169" s="13" t="s">
        <v>169</v>
      </c>
      <c r="C169" s="14">
        <v>830007606</v>
      </c>
      <c r="D169" s="7">
        <v>0</v>
      </c>
      <c r="E169" s="8"/>
      <c r="F169" s="9">
        <v>0</v>
      </c>
      <c r="G169" s="10">
        <v>0</v>
      </c>
      <c r="H169" s="10"/>
      <c r="I169" s="9">
        <v>0</v>
      </c>
      <c r="J169" s="10">
        <v>0</v>
      </c>
      <c r="K169" s="10"/>
      <c r="L169" s="9">
        <v>0</v>
      </c>
      <c r="M169" s="10">
        <v>3430400</v>
      </c>
      <c r="N169" s="10">
        <v>0</v>
      </c>
      <c r="O169" s="9">
        <v>0</v>
      </c>
      <c r="P169" s="10">
        <v>0</v>
      </c>
      <c r="Q169" s="10">
        <v>0</v>
      </c>
      <c r="R169" s="9">
        <v>0</v>
      </c>
      <c r="S169" s="10">
        <v>3916800</v>
      </c>
      <c r="T169" s="10">
        <v>0</v>
      </c>
      <c r="U169" s="9">
        <v>0</v>
      </c>
      <c r="V169" s="10">
        <v>0</v>
      </c>
      <c r="W169" s="10">
        <v>0</v>
      </c>
      <c r="X169" s="9">
        <v>0</v>
      </c>
      <c r="Y169" s="10">
        <v>3938756</v>
      </c>
      <c r="Z169" s="10">
        <v>0</v>
      </c>
      <c r="AA169" s="9">
        <v>0</v>
      </c>
      <c r="AB169" s="11">
        <v>0</v>
      </c>
      <c r="AC169" s="11">
        <v>0</v>
      </c>
      <c r="AD169" s="9">
        <v>0</v>
      </c>
      <c r="AE169" s="11">
        <v>3938756</v>
      </c>
      <c r="AF169" s="11">
        <v>0</v>
      </c>
      <c r="AG169" s="9">
        <v>0</v>
      </c>
      <c r="AH169" s="7">
        <v>-3938756</v>
      </c>
      <c r="AI169" s="7">
        <v>0</v>
      </c>
      <c r="AJ169" s="9">
        <v>0</v>
      </c>
      <c r="AK169" s="7">
        <v>5035738</v>
      </c>
      <c r="AL169" s="7">
        <v>0</v>
      </c>
      <c r="AM169" s="9">
        <v>0</v>
      </c>
      <c r="AN169" s="7">
        <v>16321694</v>
      </c>
      <c r="AO169" s="7">
        <f t="shared" si="41"/>
        <v>0</v>
      </c>
      <c r="AP169" s="9">
        <f t="shared" si="42"/>
        <v>0</v>
      </c>
    </row>
    <row r="170" spans="1:42" x14ac:dyDescent="0.25">
      <c r="A170" s="12" t="s">
        <v>156</v>
      </c>
      <c r="B170" s="13" t="s">
        <v>170</v>
      </c>
      <c r="C170" s="14">
        <v>860013798</v>
      </c>
      <c r="D170" s="7">
        <v>0</v>
      </c>
      <c r="E170" s="8"/>
      <c r="F170" s="9">
        <v>0</v>
      </c>
      <c r="G170" s="10">
        <v>0</v>
      </c>
      <c r="H170" s="10"/>
      <c r="I170" s="9">
        <v>0</v>
      </c>
      <c r="J170" s="10">
        <v>0</v>
      </c>
      <c r="K170" s="10"/>
      <c r="L170" s="9">
        <v>0</v>
      </c>
      <c r="M170" s="10">
        <v>30613867</v>
      </c>
      <c r="N170" s="10">
        <v>0</v>
      </c>
      <c r="O170" s="9">
        <v>0</v>
      </c>
      <c r="P170" s="10">
        <v>0</v>
      </c>
      <c r="Q170" s="10">
        <v>0</v>
      </c>
      <c r="R170" s="9">
        <v>0</v>
      </c>
      <c r="S170" s="10">
        <v>0</v>
      </c>
      <c r="T170" s="10">
        <v>0</v>
      </c>
      <c r="U170" s="9">
        <v>0</v>
      </c>
      <c r="V170" s="10">
        <v>0</v>
      </c>
      <c r="W170" s="10">
        <v>0</v>
      </c>
      <c r="X170" s="9">
        <v>0</v>
      </c>
      <c r="Y170" s="10">
        <v>0</v>
      </c>
      <c r="Z170" s="10">
        <v>0</v>
      </c>
      <c r="AA170" s="9">
        <v>0</v>
      </c>
      <c r="AB170" s="11">
        <v>35817167</v>
      </c>
      <c r="AC170" s="11">
        <v>0</v>
      </c>
      <c r="AD170" s="9">
        <v>0</v>
      </c>
      <c r="AE170" s="11">
        <v>0</v>
      </c>
      <c r="AF170" s="11">
        <v>0</v>
      </c>
      <c r="AG170" s="9">
        <v>0</v>
      </c>
      <c r="AH170" s="7">
        <v>-11555943</v>
      </c>
      <c r="AI170" s="7">
        <v>0</v>
      </c>
      <c r="AJ170" s="9">
        <v>0</v>
      </c>
      <c r="AK170" s="7">
        <v>40651200</v>
      </c>
      <c r="AL170" s="7">
        <v>0</v>
      </c>
      <c r="AM170" s="9">
        <v>0</v>
      </c>
      <c r="AN170" s="7">
        <v>95526291</v>
      </c>
      <c r="AO170" s="7">
        <f t="shared" si="41"/>
        <v>0</v>
      </c>
      <c r="AP170" s="9">
        <f t="shared" si="42"/>
        <v>0</v>
      </c>
    </row>
    <row r="171" spans="1:42" ht="30" x14ac:dyDescent="0.25">
      <c r="A171" s="12" t="s">
        <v>156</v>
      </c>
      <c r="B171" s="13" t="s">
        <v>171</v>
      </c>
      <c r="C171" s="14">
        <v>860051853</v>
      </c>
      <c r="D171" s="7">
        <v>0</v>
      </c>
      <c r="E171" s="8"/>
      <c r="F171" s="9">
        <v>0</v>
      </c>
      <c r="G171" s="10">
        <v>0</v>
      </c>
      <c r="H171" s="10"/>
      <c r="I171" s="9">
        <v>0</v>
      </c>
      <c r="J171" s="10">
        <v>0</v>
      </c>
      <c r="K171" s="10"/>
      <c r="L171" s="9">
        <v>0</v>
      </c>
      <c r="M171" s="10">
        <v>73914076</v>
      </c>
      <c r="N171" s="10">
        <v>0</v>
      </c>
      <c r="O171" s="9">
        <v>0</v>
      </c>
      <c r="P171" s="10">
        <v>0</v>
      </c>
      <c r="Q171" s="10">
        <v>0</v>
      </c>
      <c r="R171" s="9">
        <v>0</v>
      </c>
      <c r="S171" s="10">
        <v>0</v>
      </c>
      <c r="T171" s="10">
        <v>0</v>
      </c>
      <c r="U171" s="9">
        <v>0</v>
      </c>
      <c r="V171" s="10">
        <v>0</v>
      </c>
      <c r="W171" s="10">
        <v>0</v>
      </c>
      <c r="X171" s="9">
        <v>0</v>
      </c>
      <c r="Y171" s="10">
        <v>0</v>
      </c>
      <c r="Z171" s="10">
        <v>0</v>
      </c>
      <c r="AA171" s="9">
        <v>0</v>
      </c>
      <c r="AB171" s="11">
        <v>102048908</v>
      </c>
      <c r="AC171" s="11">
        <v>0</v>
      </c>
      <c r="AD171" s="9">
        <v>0</v>
      </c>
      <c r="AE171" s="11">
        <v>0</v>
      </c>
      <c r="AF171" s="11">
        <v>0</v>
      </c>
      <c r="AG171" s="9">
        <v>0</v>
      </c>
      <c r="AH171" s="7">
        <v>0</v>
      </c>
      <c r="AI171" s="7">
        <v>0</v>
      </c>
      <c r="AJ171" s="9">
        <v>0</v>
      </c>
      <c r="AK171" s="7">
        <v>0</v>
      </c>
      <c r="AL171" s="7">
        <v>0</v>
      </c>
      <c r="AM171" s="9">
        <v>0</v>
      </c>
      <c r="AN171" s="7">
        <v>175962984</v>
      </c>
      <c r="AO171" s="7">
        <f t="shared" si="41"/>
        <v>0</v>
      </c>
      <c r="AP171" s="9">
        <f t="shared" si="42"/>
        <v>0</v>
      </c>
    </row>
    <row r="172" spans="1:42" x14ac:dyDescent="0.25">
      <c r="A172" s="12" t="s">
        <v>156</v>
      </c>
      <c r="B172" s="37" t="s">
        <v>172</v>
      </c>
      <c r="C172" s="14">
        <v>860007386</v>
      </c>
      <c r="D172" s="7">
        <v>0</v>
      </c>
      <c r="E172" s="8"/>
      <c r="F172" s="9">
        <v>0</v>
      </c>
      <c r="G172" s="10">
        <v>0</v>
      </c>
      <c r="H172" s="10"/>
      <c r="I172" s="9">
        <v>0</v>
      </c>
      <c r="J172" s="10">
        <v>0</v>
      </c>
      <c r="K172" s="10"/>
      <c r="L172" s="9">
        <v>0</v>
      </c>
      <c r="M172" s="10">
        <v>0</v>
      </c>
      <c r="N172" s="10">
        <v>0</v>
      </c>
      <c r="O172" s="9">
        <v>0</v>
      </c>
      <c r="P172" s="10">
        <v>419971810</v>
      </c>
      <c r="Q172" s="10">
        <v>0</v>
      </c>
      <c r="R172" s="9">
        <v>0</v>
      </c>
      <c r="S172" s="10">
        <v>0</v>
      </c>
      <c r="T172" s="10">
        <v>0</v>
      </c>
      <c r="U172" s="9">
        <v>0</v>
      </c>
      <c r="V172" s="10">
        <v>0</v>
      </c>
      <c r="W172" s="10">
        <v>0</v>
      </c>
      <c r="X172" s="9">
        <v>0</v>
      </c>
      <c r="Y172" s="10">
        <v>0</v>
      </c>
      <c r="Z172" s="10">
        <v>0</v>
      </c>
      <c r="AA172" s="9">
        <v>0</v>
      </c>
      <c r="AB172" s="11">
        <v>0</v>
      </c>
      <c r="AC172" s="11">
        <v>0</v>
      </c>
      <c r="AD172" s="9">
        <v>0</v>
      </c>
      <c r="AE172" s="11">
        <v>0</v>
      </c>
      <c r="AF172" s="11">
        <v>0</v>
      </c>
      <c r="AG172" s="9">
        <v>0</v>
      </c>
      <c r="AH172" s="7">
        <v>155262540</v>
      </c>
      <c r="AI172" s="7">
        <v>0</v>
      </c>
      <c r="AJ172" s="9">
        <v>0</v>
      </c>
      <c r="AK172" s="7">
        <v>0</v>
      </c>
      <c r="AL172" s="7">
        <v>0</v>
      </c>
      <c r="AM172" s="9">
        <v>0</v>
      </c>
      <c r="AN172" s="7">
        <v>575234350</v>
      </c>
      <c r="AO172" s="7">
        <f t="shared" si="41"/>
        <v>0</v>
      </c>
      <c r="AP172" s="9">
        <f t="shared" si="42"/>
        <v>0</v>
      </c>
    </row>
    <row r="173" spans="1:42" x14ac:dyDescent="0.25">
      <c r="A173" s="12" t="s">
        <v>156</v>
      </c>
      <c r="B173" s="37" t="s">
        <v>173</v>
      </c>
      <c r="C173" s="14">
        <v>901508361</v>
      </c>
      <c r="D173" s="7">
        <v>0</v>
      </c>
      <c r="E173" s="8"/>
      <c r="F173" s="9">
        <v>0</v>
      </c>
      <c r="G173" s="10">
        <v>0</v>
      </c>
      <c r="H173" s="10"/>
      <c r="I173" s="9">
        <v>0</v>
      </c>
      <c r="J173" s="10">
        <v>0</v>
      </c>
      <c r="K173" s="10"/>
      <c r="L173" s="9">
        <v>0</v>
      </c>
      <c r="M173" s="10">
        <v>0</v>
      </c>
      <c r="N173" s="10">
        <v>0</v>
      </c>
      <c r="O173" s="9">
        <v>0</v>
      </c>
      <c r="P173" s="10">
        <v>50800000</v>
      </c>
      <c r="Q173" s="10">
        <v>50800000</v>
      </c>
      <c r="R173" s="9">
        <v>1</v>
      </c>
      <c r="S173" s="10">
        <v>0</v>
      </c>
      <c r="T173" s="10">
        <v>0</v>
      </c>
      <c r="U173" s="9">
        <v>0</v>
      </c>
      <c r="V173" s="10">
        <v>0</v>
      </c>
      <c r="W173" s="10">
        <v>0</v>
      </c>
      <c r="X173" s="9">
        <v>0</v>
      </c>
      <c r="Y173" s="10">
        <v>0</v>
      </c>
      <c r="Z173" s="10">
        <v>0</v>
      </c>
      <c r="AA173" s="9">
        <v>0</v>
      </c>
      <c r="AB173" s="11">
        <v>0</v>
      </c>
      <c r="AC173" s="11">
        <v>0</v>
      </c>
      <c r="AD173" s="9">
        <v>0</v>
      </c>
      <c r="AE173" s="11">
        <v>0</v>
      </c>
      <c r="AF173" s="11">
        <v>0</v>
      </c>
      <c r="AG173" s="9">
        <v>0</v>
      </c>
      <c r="AH173" s="7">
        <v>0</v>
      </c>
      <c r="AI173" s="7">
        <v>0</v>
      </c>
      <c r="AJ173" s="9">
        <v>0</v>
      </c>
      <c r="AK173" s="7">
        <v>0</v>
      </c>
      <c r="AL173" s="7">
        <v>0</v>
      </c>
      <c r="AM173" s="9">
        <v>0</v>
      </c>
      <c r="AN173" s="7">
        <v>50800000</v>
      </c>
      <c r="AO173" s="7">
        <f t="shared" si="41"/>
        <v>50800000</v>
      </c>
      <c r="AP173" s="9">
        <f t="shared" si="42"/>
        <v>1</v>
      </c>
    </row>
    <row r="174" spans="1:42" x14ac:dyDescent="0.25">
      <c r="A174" s="18" t="s">
        <v>156</v>
      </c>
      <c r="B174" s="39" t="s">
        <v>174</v>
      </c>
      <c r="C174" s="19">
        <v>860075558</v>
      </c>
      <c r="D174" s="7">
        <v>0</v>
      </c>
      <c r="E174" s="8"/>
      <c r="F174" s="9">
        <v>0</v>
      </c>
      <c r="G174" s="10">
        <v>0</v>
      </c>
      <c r="H174" s="10"/>
      <c r="I174" s="9">
        <v>0</v>
      </c>
      <c r="J174" s="10">
        <v>0</v>
      </c>
      <c r="K174" s="10"/>
      <c r="L174" s="9">
        <v>0</v>
      </c>
      <c r="M174" s="10">
        <v>0</v>
      </c>
      <c r="N174" s="10">
        <v>0</v>
      </c>
      <c r="O174" s="9">
        <v>0</v>
      </c>
      <c r="P174" s="10">
        <v>0</v>
      </c>
      <c r="Q174" s="10">
        <v>0</v>
      </c>
      <c r="R174" s="9">
        <v>0</v>
      </c>
      <c r="S174" s="10">
        <v>215825740</v>
      </c>
      <c r="T174" s="10">
        <v>0</v>
      </c>
      <c r="U174" s="9">
        <v>0</v>
      </c>
      <c r="V174" s="10">
        <v>0</v>
      </c>
      <c r="W174" s="10">
        <v>0</v>
      </c>
      <c r="X174" s="9">
        <v>0</v>
      </c>
      <c r="Y174" s="10">
        <v>0</v>
      </c>
      <c r="Z174" s="10">
        <v>0</v>
      </c>
      <c r="AA174" s="9">
        <v>0</v>
      </c>
      <c r="AB174" s="11">
        <v>0</v>
      </c>
      <c r="AC174" s="11">
        <v>0</v>
      </c>
      <c r="AD174" s="9">
        <v>0</v>
      </c>
      <c r="AE174" s="11">
        <v>228791262</v>
      </c>
      <c r="AF174" s="11">
        <v>0</v>
      </c>
      <c r="AG174" s="9">
        <v>0</v>
      </c>
      <c r="AH174" s="7">
        <v>0</v>
      </c>
      <c r="AI174" s="7">
        <v>0</v>
      </c>
      <c r="AJ174" s="9">
        <v>0</v>
      </c>
      <c r="AK174" s="7">
        <v>0</v>
      </c>
      <c r="AL174" s="7">
        <v>0</v>
      </c>
      <c r="AM174" s="9">
        <v>0</v>
      </c>
      <c r="AN174" s="7">
        <v>444617002</v>
      </c>
      <c r="AO174" s="7">
        <f t="shared" si="41"/>
        <v>0</v>
      </c>
      <c r="AP174" s="9">
        <f t="shared" si="42"/>
        <v>0</v>
      </c>
    </row>
    <row r="175" spans="1:42" x14ac:dyDescent="0.25">
      <c r="A175" s="18" t="s">
        <v>156</v>
      </c>
      <c r="B175" s="39" t="s">
        <v>175</v>
      </c>
      <c r="C175" s="19">
        <v>800051419</v>
      </c>
      <c r="D175" s="7">
        <v>0</v>
      </c>
      <c r="E175" s="8"/>
      <c r="F175" s="9">
        <v>0</v>
      </c>
      <c r="G175" s="10">
        <v>0</v>
      </c>
      <c r="H175" s="10"/>
      <c r="I175" s="9">
        <v>0</v>
      </c>
      <c r="J175" s="10">
        <v>0</v>
      </c>
      <c r="K175" s="10"/>
      <c r="L175" s="9">
        <v>0</v>
      </c>
      <c r="M175" s="10">
        <v>0</v>
      </c>
      <c r="N175" s="10">
        <v>0</v>
      </c>
      <c r="O175" s="9">
        <v>0</v>
      </c>
      <c r="P175" s="10">
        <v>0</v>
      </c>
      <c r="Q175" s="10">
        <v>0</v>
      </c>
      <c r="R175" s="9">
        <v>0</v>
      </c>
      <c r="S175" s="10">
        <v>0</v>
      </c>
      <c r="T175" s="10">
        <v>0</v>
      </c>
      <c r="U175" s="9">
        <v>0</v>
      </c>
      <c r="V175" s="10">
        <v>687750</v>
      </c>
      <c r="W175" s="10">
        <v>0</v>
      </c>
      <c r="X175" s="9">
        <v>0</v>
      </c>
      <c r="Y175" s="10">
        <v>0</v>
      </c>
      <c r="Z175" s="10">
        <v>0</v>
      </c>
      <c r="AA175" s="9">
        <v>0</v>
      </c>
      <c r="AB175" s="11">
        <v>0</v>
      </c>
      <c r="AC175" s="11">
        <v>0</v>
      </c>
      <c r="AD175" s="9">
        <v>0</v>
      </c>
      <c r="AE175" s="11">
        <v>0</v>
      </c>
      <c r="AF175" s="11">
        <v>0</v>
      </c>
      <c r="AG175" s="9">
        <v>0</v>
      </c>
      <c r="AH175" s="7">
        <v>0</v>
      </c>
      <c r="AI175" s="7">
        <v>0</v>
      </c>
      <c r="AJ175" s="9">
        <v>0</v>
      </c>
      <c r="AK175" s="7">
        <v>0</v>
      </c>
      <c r="AL175" s="7">
        <v>0</v>
      </c>
      <c r="AM175" s="9">
        <v>0</v>
      </c>
      <c r="AN175" s="7">
        <v>687750</v>
      </c>
      <c r="AO175" s="7">
        <f t="shared" si="41"/>
        <v>0</v>
      </c>
      <c r="AP175" s="9">
        <f t="shared" si="42"/>
        <v>0</v>
      </c>
    </row>
    <row r="176" spans="1:42" ht="30" x14ac:dyDescent="0.25">
      <c r="A176" s="18" t="s">
        <v>156</v>
      </c>
      <c r="B176" s="29" t="s">
        <v>171</v>
      </c>
      <c r="C176" s="19">
        <v>800225340</v>
      </c>
      <c r="D176" s="7">
        <v>0</v>
      </c>
      <c r="E176" s="8"/>
      <c r="F176" s="9">
        <v>0</v>
      </c>
      <c r="G176" s="10">
        <v>0</v>
      </c>
      <c r="H176" s="10"/>
      <c r="I176" s="9">
        <v>0</v>
      </c>
      <c r="J176" s="10">
        <v>0</v>
      </c>
      <c r="K176" s="10"/>
      <c r="L176" s="9">
        <v>0</v>
      </c>
      <c r="M176" s="10">
        <v>0</v>
      </c>
      <c r="N176" s="10">
        <v>0</v>
      </c>
      <c r="O176" s="9">
        <v>0</v>
      </c>
      <c r="P176" s="10">
        <v>0</v>
      </c>
      <c r="Q176" s="10">
        <v>0</v>
      </c>
      <c r="R176" s="9">
        <v>0</v>
      </c>
      <c r="S176" s="10">
        <v>0</v>
      </c>
      <c r="T176" s="10">
        <v>0</v>
      </c>
      <c r="U176" s="9">
        <v>0</v>
      </c>
      <c r="V176" s="10">
        <v>1547451</v>
      </c>
      <c r="W176" s="10">
        <v>0</v>
      </c>
      <c r="X176" s="9">
        <v>0</v>
      </c>
      <c r="Y176" s="10">
        <v>0</v>
      </c>
      <c r="Z176" s="10">
        <v>0</v>
      </c>
      <c r="AA176" s="9">
        <v>0</v>
      </c>
      <c r="AB176" s="11">
        <v>0</v>
      </c>
      <c r="AC176" s="11">
        <v>0</v>
      </c>
      <c r="AD176" s="9">
        <v>0</v>
      </c>
      <c r="AE176" s="11">
        <v>0</v>
      </c>
      <c r="AF176" s="11">
        <v>0</v>
      </c>
      <c r="AG176" s="9">
        <v>0</v>
      </c>
      <c r="AH176" s="7">
        <v>0</v>
      </c>
      <c r="AI176" s="7">
        <v>0</v>
      </c>
      <c r="AJ176" s="9">
        <v>0</v>
      </c>
      <c r="AK176" s="7">
        <v>0</v>
      </c>
      <c r="AL176" s="7">
        <v>0</v>
      </c>
      <c r="AM176" s="9">
        <v>0</v>
      </c>
      <c r="AN176" s="7">
        <v>1547451</v>
      </c>
      <c r="AO176" s="7">
        <f t="shared" si="41"/>
        <v>0</v>
      </c>
      <c r="AP176" s="9">
        <f t="shared" si="42"/>
        <v>0</v>
      </c>
    </row>
    <row r="177" spans="1:42" x14ac:dyDescent="0.25">
      <c r="A177" s="18" t="s">
        <v>156</v>
      </c>
      <c r="B177" s="29" t="s">
        <v>176</v>
      </c>
      <c r="C177" s="19">
        <v>830113458</v>
      </c>
      <c r="D177" s="7">
        <v>0</v>
      </c>
      <c r="E177" s="8"/>
      <c r="F177" s="9">
        <v>0</v>
      </c>
      <c r="G177" s="10">
        <v>0</v>
      </c>
      <c r="H177" s="10"/>
      <c r="I177" s="9">
        <v>0</v>
      </c>
      <c r="J177" s="10">
        <v>0</v>
      </c>
      <c r="K177" s="10"/>
      <c r="L177" s="9">
        <v>0</v>
      </c>
      <c r="M177" s="10">
        <v>0</v>
      </c>
      <c r="N177" s="10">
        <v>0</v>
      </c>
      <c r="O177" s="9">
        <v>0</v>
      </c>
      <c r="P177" s="10">
        <v>0</v>
      </c>
      <c r="Q177" s="10">
        <v>0</v>
      </c>
      <c r="R177" s="9">
        <v>0</v>
      </c>
      <c r="S177" s="10">
        <v>0</v>
      </c>
      <c r="T177" s="10">
        <v>0</v>
      </c>
      <c r="U177" s="9">
        <v>0</v>
      </c>
      <c r="V177" s="10">
        <v>3023251</v>
      </c>
      <c r="W177" s="10">
        <v>0</v>
      </c>
      <c r="X177" s="9">
        <v>0</v>
      </c>
      <c r="Y177" s="10">
        <v>0</v>
      </c>
      <c r="Z177" s="10">
        <v>0</v>
      </c>
      <c r="AA177" s="9">
        <v>0</v>
      </c>
      <c r="AB177" s="11">
        <v>0</v>
      </c>
      <c r="AC177" s="11">
        <v>0</v>
      </c>
      <c r="AD177" s="9">
        <v>0</v>
      </c>
      <c r="AE177" s="11">
        <v>0</v>
      </c>
      <c r="AF177" s="11">
        <v>0</v>
      </c>
      <c r="AG177" s="9">
        <v>0</v>
      </c>
      <c r="AH177" s="7">
        <v>0</v>
      </c>
      <c r="AI177" s="7">
        <v>0</v>
      </c>
      <c r="AJ177" s="9">
        <v>0</v>
      </c>
      <c r="AK177" s="7">
        <v>0</v>
      </c>
      <c r="AL177" s="7">
        <v>0</v>
      </c>
      <c r="AM177" s="9">
        <v>0</v>
      </c>
      <c r="AN177" s="7">
        <v>3023251</v>
      </c>
      <c r="AO177" s="7">
        <f t="shared" si="41"/>
        <v>0</v>
      </c>
      <c r="AP177" s="9">
        <f t="shared" si="42"/>
        <v>0</v>
      </c>
    </row>
    <row r="178" spans="1:42" x14ac:dyDescent="0.25">
      <c r="A178" s="18" t="s">
        <v>156</v>
      </c>
      <c r="B178" s="29" t="s">
        <v>177</v>
      </c>
      <c r="C178" s="19">
        <v>800167160</v>
      </c>
      <c r="D178" s="7">
        <v>0</v>
      </c>
      <c r="E178" s="8"/>
      <c r="F178" s="9">
        <v>0</v>
      </c>
      <c r="G178" s="10">
        <v>0</v>
      </c>
      <c r="H178" s="10"/>
      <c r="I178" s="9">
        <v>0</v>
      </c>
      <c r="J178" s="10">
        <v>0</v>
      </c>
      <c r="K178" s="10"/>
      <c r="L178" s="9">
        <v>0</v>
      </c>
      <c r="M178" s="10">
        <v>0</v>
      </c>
      <c r="N178" s="10">
        <v>0</v>
      </c>
      <c r="O178" s="9">
        <v>0</v>
      </c>
      <c r="P178" s="10">
        <v>0</v>
      </c>
      <c r="Q178" s="10">
        <v>0</v>
      </c>
      <c r="R178" s="9">
        <v>0</v>
      </c>
      <c r="S178" s="10">
        <v>0</v>
      </c>
      <c r="T178" s="10">
        <v>0</v>
      </c>
      <c r="U178" s="9">
        <v>0</v>
      </c>
      <c r="V178" s="10">
        <v>0</v>
      </c>
      <c r="W178" s="10">
        <v>0</v>
      </c>
      <c r="X178" s="9">
        <v>0</v>
      </c>
      <c r="Y178" s="10">
        <v>25282358</v>
      </c>
      <c r="Z178" s="10">
        <v>0</v>
      </c>
      <c r="AA178" s="9">
        <v>0</v>
      </c>
      <c r="AB178" s="11">
        <v>0</v>
      </c>
      <c r="AC178" s="11">
        <v>0</v>
      </c>
      <c r="AD178" s="9">
        <v>0</v>
      </c>
      <c r="AE178" s="11">
        <v>0</v>
      </c>
      <c r="AF178" s="11">
        <v>0</v>
      </c>
      <c r="AG178" s="9">
        <v>0</v>
      </c>
      <c r="AH178" s="7">
        <v>0</v>
      </c>
      <c r="AI178" s="7">
        <v>0</v>
      </c>
      <c r="AJ178" s="9">
        <v>0</v>
      </c>
      <c r="AK178" s="7">
        <v>0</v>
      </c>
      <c r="AL178" s="7">
        <v>0</v>
      </c>
      <c r="AM178" s="9">
        <v>0</v>
      </c>
      <c r="AN178" s="7">
        <v>25282358</v>
      </c>
      <c r="AO178" s="7">
        <f t="shared" si="41"/>
        <v>0</v>
      </c>
      <c r="AP178" s="9">
        <f t="shared" si="42"/>
        <v>0</v>
      </c>
    </row>
    <row r="179" spans="1:42" x14ac:dyDescent="0.25">
      <c r="A179" s="18" t="s">
        <v>156</v>
      </c>
      <c r="B179" s="40" t="s">
        <v>178</v>
      </c>
      <c r="C179" s="25">
        <v>116288652</v>
      </c>
      <c r="D179" s="7">
        <v>0</v>
      </c>
      <c r="E179" s="8"/>
      <c r="F179" s="9">
        <v>0</v>
      </c>
      <c r="G179" s="10">
        <v>0</v>
      </c>
      <c r="H179" s="10"/>
      <c r="I179" s="9">
        <v>0</v>
      </c>
      <c r="J179" s="10">
        <v>0</v>
      </c>
      <c r="K179" s="10"/>
      <c r="L179" s="9">
        <v>0</v>
      </c>
      <c r="M179" s="10">
        <v>0</v>
      </c>
      <c r="N179" s="10">
        <v>0</v>
      </c>
      <c r="O179" s="9">
        <v>0</v>
      </c>
      <c r="P179" s="10">
        <v>0</v>
      </c>
      <c r="Q179" s="10">
        <v>0</v>
      </c>
      <c r="R179" s="9">
        <v>0</v>
      </c>
      <c r="S179" s="10">
        <v>0</v>
      </c>
      <c r="T179" s="10">
        <v>0</v>
      </c>
      <c r="U179" s="9">
        <v>0</v>
      </c>
      <c r="V179" s="10">
        <v>0</v>
      </c>
      <c r="W179" s="10">
        <v>0</v>
      </c>
      <c r="X179" s="9">
        <v>0</v>
      </c>
      <c r="Y179" s="10">
        <v>0</v>
      </c>
      <c r="Z179" s="10">
        <v>0</v>
      </c>
      <c r="AA179" s="9">
        <v>0</v>
      </c>
      <c r="AB179" s="11">
        <v>0</v>
      </c>
      <c r="AC179" s="11">
        <v>0</v>
      </c>
      <c r="AD179" s="9">
        <v>0</v>
      </c>
      <c r="AE179" s="11">
        <v>2600000</v>
      </c>
      <c r="AF179" s="11">
        <v>0</v>
      </c>
      <c r="AG179" s="9">
        <v>0</v>
      </c>
      <c r="AH179" s="7">
        <v>0</v>
      </c>
      <c r="AI179" s="7">
        <v>0</v>
      </c>
      <c r="AJ179" s="9">
        <v>0</v>
      </c>
      <c r="AK179" s="7">
        <v>0</v>
      </c>
      <c r="AL179" s="7">
        <v>0</v>
      </c>
      <c r="AM179" s="9">
        <v>0</v>
      </c>
      <c r="AN179" s="7">
        <v>2600000</v>
      </c>
      <c r="AO179" s="7">
        <f t="shared" si="41"/>
        <v>0</v>
      </c>
      <c r="AP179" s="9">
        <f t="shared" si="42"/>
        <v>0</v>
      </c>
    </row>
    <row r="180" spans="1:42" x14ac:dyDescent="0.25">
      <c r="A180" s="18" t="s">
        <v>156</v>
      </c>
      <c r="B180" s="29" t="s">
        <v>179</v>
      </c>
      <c r="C180" s="19">
        <v>832008253</v>
      </c>
      <c r="D180" s="7">
        <v>0</v>
      </c>
      <c r="E180" s="8"/>
      <c r="F180" s="9">
        <v>0</v>
      </c>
      <c r="G180" s="10">
        <v>0</v>
      </c>
      <c r="H180" s="10"/>
      <c r="I180" s="9">
        <v>0</v>
      </c>
      <c r="J180" s="10">
        <v>0</v>
      </c>
      <c r="K180" s="10"/>
      <c r="L180" s="9">
        <v>0</v>
      </c>
      <c r="M180" s="10">
        <v>0</v>
      </c>
      <c r="N180" s="10">
        <v>0</v>
      </c>
      <c r="O180" s="9">
        <v>0</v>
      </c>
      <c r="P180" s="10">
        <v>0</v>
      </c>
      <c r="Q180" s="10">
        <v>0</v>
      </c>
      <c r="R180" s="9">
        <v>0</v>
      </c>
      <c r="S180" s="10">
        <v>0</v>
      </c>
      <c r="T180" s="10">
        <v>0</v>
      </c>
      <c r="U180" s="9">
        <v>0</v>
      </c>
      <c r="V180" s="10">
        <v>0</v>
      </c>
      <c r="W180" s="10">
        <v>0</v>
      </c>
      <c r="X180" s="9">
        <v>0</v>
      </c>
      <c r="Y180" s="10">
        <v>617400</v>
      </c>
      <c r="Z180" s="10">
        <v>0</v>
      </c>
      <c r="AA180" s="9">
        <v>0</v>
      </c>
      <c r="AB180" s="11">
        <v>0</v>
      </c>
      <c r="AC180" s="11">
        <v>0</v>
      </c>
      <c r="AD180" s="9">
        <v>0</v>
      </c>
      <c r="AE180" s="11">
        <v>0</v>
      </c>
      <c r="AF180" s="11">
        <v>0</v>
      </c>
      <c r="AG180" s="9">
        <v>0</v>
      </c>
      <c r="AH180" s="7">
        <v>705600</v>
      </c>
      <c r="AI180" s="7">
        <v>0</v>
      </c>
      <c r="AJ180" s="9">
        <v>0</v>
      </c>
      <c r="AK180" s="7">
        <v>0</v>
      </c>
      <c r="AL180" s="7">
        <v>0</v>
      </c>
      <c r="AM180" s="9">
        <v>0</v>
      </c>
      <c r="AN180" s="7">
        <v>1323000</v>
      </c>
      <c r="AO180" s="7">
        <f t="shared" si="41"/>
        <v>0</v>
      </c>
      <c r="AP180" s="9">
        <f t="shared" si="42"/>
        <v>0</v>
      </c>
    </row>
    <row r="181" spans="1:42" ht="30" x14ac:dyDescent="0.25">
      <c r="A181" s="18" t="s">
        <v>156</v>
      </c>
      <c r="B181" s="29" t="s">
        <v>180</v>
      </c>
      <c r="C181" s="19">
        <v>860503837</v>
      </c>
      <c r="D181" s="7">
        <v>0</v>
      </c>
      <c r="E181" s="8"/>
      <c r="F181" s="9">
        <v>0</v>
      </c>
      <c r="G181" s="10">
        <v>0</v>
      </c>
      <c r="H181" s="10"/>
      <c r="I181" s="9">
        <v>0</v>
      </c>
      <c r="J181" s="10">
        <v>0</v>
      </c>
      <c r="K181" s="10"/>
      <c r="L181" s="9">
        <v>0</v>
      </c>
      <c r="M181" s="10">
        <v>0</v>
      </c>
      <c r="N181" s="10">
        <v>0</v>
      </c>
      <c r="O181" s="9">
        <v>0</v>
      </c>
      <c r="P181" s="10">
        <v>0</v>
      </c>
      <c r="Q181" s="10">
        <v>0</v>
      </c>
      <c r="R181" s="9">
        <v>0</v>
      </c>
      <c r="S181" s="10">
        <v>0</v>
      </c>
      <c r="T181" s="10">
        <v>0</v>
      </c>
      <c r="U181" s="9">
        <v>0</v>
      </c>
      <c r="V181" s="10">
        <v>0</v>
      </c>
      <c r="W181" s="10">
        <v>0</v>
      </c>
      <c r="X181" s="9">
        <v>0</v>
      </c>
      <c r="Y181" s="10">
        <v>8139437</v>
      </c>
      <c r="Z181" s="10">
        <v>0</v>
      </c>
      <c r="AA181" s="9">
        <v>0</v>
      </c>
      <c r="AB181" s="11">
        <v>0</v>
      </c>
      <c r="AC181" s="11">
        <v>0</v>
      </c>
      <c r="AD181" s="9">
        <v>0</v>
      </c>
      <c r="AE181" s="11">
        <v>0</v>
      </c>
      <c r="AF181" s="11">
        <v>0</v>
      </c>
      <c r="AG181" s="9">
        <v>0</v>
      </c>
      <c r="AH181" s="7">
        <v>0</v>
      </c>
      <c r="AI181" s="7">
        <v>0</v>
      </c>
      <c r="AJ181" s="9">
        <v>0</v>
      </c>
      <c r="AK181" s="7">
        <v>22888786</v>
      </c>
      <c r="AL181" s="7">
        <v>0</v>
      </c>
      <c r="AM181" s="9">
        <v>0</v>
      </c>
      <c r="AN181" s="7">
        <v>31028223</v>
      </c>
      <c r="AO181" s="7">
        <f t="shared" si="41"/>
        <v>0</v>
      </c>
      <c r="AP181" s="9">
        <f t="shared" si="42"/>
        <v>0</v>
      </c>
    </row>
    <row r="182" spans="1:42" x14ac:dyDescent="0.25">
      <c r="A182" s="18" t="s">
        <v>156</v>
      </c>
      <c r="B182" s="29" t="s">
        <v>181</v>
      </c>
      <c r="C182" s="19">
        <v>901151199</v>
      </c>
      <c r="D182" s="7">
        <v>0</v>
      </c>
      <c r="E182" s="8"/>
      <c r="F182" s="9">
        <v>0</v>
      </c>
      <c r="G182" s="10">
        <v>0</v>
      </c>
      <c r="H182" s="10"/>
      <c r="I182" s="9">
        <v>0</v>
      </c>
      <c r="J182" s="10">
        <v>0</v>
      </c>
      <c r="K182" s="10"/>
      <c r="L182" s="9">
        <v>0</v>
      </c>
      <c r="M182" s="10">
        <v>0</v>
      </c>
      <c r="N182" s="10">
        <v>0</v>
      </c>
      <c r="O182" s="9">
        <v>0</v>
      </c>
      <c r="P182" s="10">
        <v>0</v>
      </c>
      <c r="Q182" s="10">
        <v>0</v>
      </c>
      <c r="R182" s="9">
        <v>0</v>
      </c>
      <c r="S182" s="10">
        <v>0</v>
      </c>
      <c r="T182" s="10">
        <v>0</v>
      </c>
      <c r="U182" s="9">
        <v>0</v>
      </c>
      <c r="V182" s="10">
        <v>0</v>
      </c>
      <c r="W182" s="10" t="s">
        <v>29</v>
      </c>
      <c r="X182" s="9">
        <v>0</v>
      </c>
      <c r="Y182" s="10">
        <v>0</v>
      </c>
      <c r="Z182" s="10" t="s">
        <v>29</v>
      </c>
      <c r="AA182" s="9">
        <v>0</v>
      </c>
      <c r="AB182" s="11">
        <v>0</v>
      </c>
      <c r="AC182" s="11" t="s">
        <v>29</v>
      </c>
      <c r="AD182" s="9">
        <v>0</v>
      </c>
      <c r="AE182" s="11">
        <v>6500000</v>
      </c>
      <c r="AF182" s="11">
        <v>0</v>
      </c>
      <c r="AG182" s="9">
        <v>0</v>
      </c>
      <c r="AH182" s="7">
        <v>0</v>
      </c>
      <c r="AI182" s="7">
        <v>0</v>
      </c>
      <c r="AJ182" s="9">
        <v>0</v>
      </c>
      <c r="AK182" s="7">
        <v>0</v>
      </c>
      <c r="AL182" s="7">
        <v>0</v>
      </c>
      <c r="AM182" s="9">
        <v>0</v>
      </c>
      <c r="AN182" s="7">
        <v>6500000</v>
      </c>
      <c r="AO182" s="7">
        <v>0</v>
      </c>
      <c r="AP182" s="9">
        <f t="shared" si="42"/>
        <v>0</v>
      </c>
    </row>
    <row r="183" spans="1:42" x14ac:dyDescent="0.25">
      <c r="A183" s="18" t="s">
        <v>156</v>
      </c>
      <c r="B183" s="29" t="s">
        <v>182</v>
      </c>
      <c r="C183" s="19">
        <v>901069919</v>
      </c>
      <c r="D183" s="7">
        <v>0</v>
      </c>
      <c r="E183" s="8"/>
      <c r="F183" s="9">
        <v>0</v>
      </c>
      <c r="G183" s="10">
        <v>0</v>
      </c>
      <c r="H183" s="10"/>
      <c r="I183" s="9">
        <v>0</v>
      </c>
      <c r="J183" s="10">
        <v>0</v>
      </c>
      <c r="K183" s="10"/>
      <c r="L183" s="9">
        <v>0</v>
      </c>
      <c r="M183" s="10">
        <v>0</v>
      </c>
      <c r="N183" s="10">
        <v>0</v>
      </c>
      <c r="O183" s="9">
        <v>0</v>
      </c>
      <c r="P183" s="10">
        <v>0</v>
      </c>
      <c r="Q183" s="10">
        <v>0</v>
      </c>
      <c r="R183" s="9">
        <v>0</v>
      </c>
      <c r="S183" s="10">
        <v>0</v>
      </c>
      <c r="T183" s="10">
        <v>0</v>
      </c>
      <c r="U183" s="9">
        <v>0</v>
      </c>
      <c r="V183" s="10">
        <v>0</v>
      </c>
      <c r="W183" s="10">
        <v>0</v>
      </c>
      <c r="X183" s="9">
        <v>0</v>
      </c>
      <c r="Y183" s="10">
        <v>1480648</v>
      </c>
      <c r="Z183" s="10">
        <v>0</v>
      </c>
      <c r="AA183" s="9">
        <v>0</v>
      </c>
      <c r="AB183" s="11">
        <v>0</v>
      </c>
      <c r="AC183" s="11">
        <v>0</v>
      </c>
      <c r="AD183" s="9">
        <v>0</v>
      </c>
      <c r="AE183" s="11">
        <v>0</v>
      </c>
      <c r="AF183" s="11">
        <v>0</v>
      </c>
      <c r="AG183" s="9">
        <v>0</v>
      </c>
      <c r="AH183" s="7">
        <v>0</v>
      </c>
      <c r="AI183" s="7">
        <v>0</v>
      </c>
      <c r="AJ183" s="9">
        <v>0</v>
      </c>
      <c r="AK183" s="7">
        <v>0</v>
      </c>
      <c r="AL183" s="7">
        <v>0</v>
      </c>
      <c r="AM183" s="9">
        <v>0</v>
      </c>
      <c r="AN183" s="7">
        <v>1480648</v>
      </c>
      <c r="AO183" s="7">
        <f t="shared" si="41"/>
        <v>0</v>
      </c>
      <c r="AP183" s="9">
        <f t="shared" si="42"/>
        <v>0</v>
      </c>
    </row>
    <row r="184" spans="1:42" x14ac:dyDescent="0.25">
      <c r="A184" s="18" t="s">
        <v>156</v>
      </c>
      <c r="B184" s="29" t="s">
        <v>183</v>
      </c>
      <c r="C184" s="19">
        <v>901181117</v>
      </c>
      <c r="D184" s="7">
        <v>0</v>
      </c>
      <c r="E184" s="8"/>
      <c r="F184" s="9">
        <v>0</v>
      </c>
      <c r="G184" s="10">
        <v>0</v>
      </c>
      <c r="H184" s="10"/>
      <c r="I184" s="9">
        <v>0</v>
      </c>
      <c r="J184" s="10">
        <v>0</v>
      </c>
      <c r="K184" s="10"/>
      <c r="L184" s="9">
        <v>0</v>
      </c>
      <c r="M184" s="10">
        <v>0</v>
      </c>
      <c r="N184" s="10">
        <v>0</v>
      </c>
      <c r="O184" s="9">
        <v>0</v>
      </c>
      <c r="P184" s="10">
        <v>0</v>
      </c>
      <c r="Q184" s="10">
        <v>0</v>
      </c>
      <c r="R184" s="9">
        <v>0</v>
      </c>
      <c r="S184" s="10">
        <v>0</v>
      </c>
      <c r="T184" s="10">
        <v>0</v>
      </c>
      <c r="U184" s="9">
        <v>0</v>
      </c>
      <c r="V184" s="10">
        <v>0</v>
      </c>
      <c r="W184" s="10">
        <v>0</v>
      </c>
      <c r="X184" s="9">
        <v>0</v>
      </c>
      <c r="Y184" s="10">
        <v>4135475</v>
      </c>
      <c r="Z184" s="10">
        <v>0</v>
      </c>
      <c r="AA184" s="9">
        <v>0</v>
      </c>
      <c r="AB184" s="11">
        <v>0</v>
      </c>
      <c r="AC184" s="11">
        <v>0</v>
      </c>
      <c r="AD184" s="9">
        <v>0</v>
      </c>
      <c r="AE184" s="11">
        <v>0</v>
      </c>
      <c r="AF184" s="11">
        <v>0</v>
      </c>
      <c r="AG184" s="9">
        <v>0</v>
      </c>
      <c r="AH184" s="7">
        <v>0</v>
      </c>
      <c r="AI184" s="7">
        <v>0</v>
      </c>
      <c r="AJ184" s="9">
        <v>0</v>
      </c>
      <c r="AK184" s="7">
        <v>0</v>
      </c>
      <c r="AL184" s="7">
        <v>0</v>
      </c>
      <c r="AM184" s="9">
        <v>0</v>
      </c>
      <c r="AN184" s="7">
        <v>4135475</v>
      </c>
      <c r="AO184" s="7">
        <f t="shared" si="41"/>
        <v>0</v>
      </c>
      <c r="AP184" s="9">
        <f t="shared" si="42"/>
        <v>0</v>
      </c>
    </row>
    <row r="185" spans="1:42" ht="15.75" thickBot="1" x14ac:dyDescent="0.3">
      <c r="A185" s="18" t="s">
        <v>156</v>
      </c>
      <c r="B185" s="41" t="s">
        <v>184</v>
      </c>
      <c r="C185" s="19">
        <v>860503634</v>
      </c>
      <c r="D185" s="7">
        <v>159154667</v>
      </c>
      <c r="E185" s="8"/>
      <c r="F185" s="9">
        <v>0</v>
      </c>
      <c r="G185" s="10">
        <v>79959917</v>
      </c>
      <c r="H185" s="10"/>
      <c r="I185" s="9">
        <v>0</v>
      </c>
      <c r="J185" s="10">
        <v>0</v>
      </c>
      <c r="K185" s="10"/>
      <c r="L185" s="9">
        <v>0</v>
      </c>
      <c r="M185" s="10">
        <v>0</v>
      </c>
      <c r="N185" s="10">
        <v>0</v>
      </c>
      <c r="O185" s="9">
        <v>0</v>
      </c>
      <c r="P185" s="10">
        <v>0</v>
      </c>
      <c r="Q185" s="10">
        <v>0</v>
      </c>
      <c r="R185" s="9">
        <v>0</v>
      </c>
      <c r="S185" s="10">
        <v>0</v>
      </c>
      <c r="T185" s="10">
        <v>0</v>
      </c>
      <c r="U185" s="9">
        <v>0</v>
      </c>
      <c r="V185" s="10">
        <v>0</v>
      </c>
      <c r="W185" s="10">
        <v>0</v>
      </c>
      <c r="X185" s="9">
        <v>0</v>
      </c>
      <c r="Y185" s="10">
        <v>260180049</v>
      </c>
      <c r="Z185" s="10">
        <v>0</v>
      </c>
      <c r="AA185" s="9">
        <v>0</v>
      </c>
      <c r="AB185" s="11">
        <v>0</v>
      </c>
      <c r="AC185" s="11">
        <v>0</v>
      </c>
      <c r="AD185" s="9">
        <v>0</v>
      </c>
      <c r="AE185" s="11">
        <v>0</v>
      </c>
      <c r="AF185" s="11">
        <v>0</v>
      </c>
      <c r="AG185" s="9">
        <v>0</v>
      </c>
      <c r="AH185" s="7">
        <v>0</v>
      </c>
      <c r="AI185" s="7">
        <v>0</v>
      </c>
      <c r="AJ185" s="9">
        <v>0</v>
      </c>
      <c r="AK185" s="7">
        <v>0</v>
      </c>
      <c r="AL185" s="7">
        <v>0</v>
      </c>
      <c r="AM185" s="9">
        <v>0</v>
      </c>
      <c r="AN185" s="7">
        <v>499294633</v>
      </c>
      <c r="AO185" s="7">
        <f t="shared" si="41"/>
        <v>0</v>
      </c>
      <c r="AP185" s="9">
        <f t="shared" si="42"/>
        <v>0</v>
      </c>
    </row>
    <row r="186" spans="1:42" ht="15.75" thickBot="1" x14ac:dyDescent="0.3">
      <c r="A186" s="20" t="s">
        <v>185</v>
      </c>
      <c r="B186" s="21"/>
      <c r="C186" s="22"/>
      <c r="D186" s="26">
        <f>SUM(D157:D185)</f>
        <v>235378915</v>
      </c>
      <c r="E186" s="26">
        <f t="shared" ref="E186:AP186" si="43">SUM(E157:E185)</f>
        <v>0</v>
      </c>
      <c r="F186" s="26">
        <f t="shared" si="43"/>
        <v>0</v>
      </c>
      <c r="G186" s="26">
        <f t="shared" si="43"/>
        <v>1576450908</v>
      </c>
      <c r="H186" s="26">
        <f t="shared" si="43"/>
        <v>0</v>
      </c>
      <c r="I186" s="26">
        <f t="shared" si="43"/>
        <v>0</v>
      </c>
      <c r="J186" s="26">
        <f t="shared" si="43"/>
        <v>403025592</v>
      </c>
      <c r="K186" s="26">
        <f t="shared" si="43"/>
        <v>0</v>
      </c>
      <c r="L186" s="26">
        <f t="shared" si="43"/>
        <v>0</v>
      </c>
      <c r="M186" s="26">
        <f t="shared" si="43"/>
        <v>107958343</v>
      </c>
      <c r="N186" s="26">
        <f t="shared" si="43"/>
        <v>0</v>
      </c>
      <c r="O186" s="26">
        <f t="shared" si="43"/>
        <v>0</v>
      </c>
      <c r="P186" s="26">
        <f t="shared" si="43"/>
        <v>501341824</v>
      </c>
      <c r="Q186" s="26">
        <f t="shared" si="43"/>
        <v>50800000</v>
      </c>
      <c r="R186" s="26">
        <f t="shared" si="43"/>
        <v>1</v>
      </c>
      <c r="S186" s="26">
        <f t="shared" si="43"/>
        <v>219742540</v>
      </c>
      <c r="T186" s="26">
        <f t="shared" si="43"/>
        <v>0</v>
      </c>
      <c r="U186" s="26">
        <f t="shared" si="43"/>
        <v>0</v>
      </c>
      <c r="V186" s="26">
        <f t="shared" si="43"/>
        <v>5843452</v>
      </c>
      <c r="W186" s="26">
        <f t="shared" si="43"/>
        <v>0</v>
      </c>
      <c r="X186" s="26">
        <f t="shared" si="43"/>
        <v>0</v>
      </c>
      <c r="Y186" s="26">
        <f t="shared" si="43"/>
        <v>401701951</v>
      </c>
      <c r="Z186" s="26">
        <f t="shared" si="43"/>
        <v>0</v>
      </c>
      <c r="AA186" s="26">
        <f t="shared" si="43"/>
        <v>0</v>
      </c>
      <c r="AB186" s="26">
        <f t="shared" si="43"/>
        <v>985597287</v>
      </c>
      <c r="AC186" s="26">
        <f t="shared" si="43"/>
        <v>0</v>
      </c>
      <c r="AD186" s="26">
        <f t="shared" si="43"/>
        <v>0</v>
      </c>
      <c r="AE186" s="26">
        <f t="shared" si="43"/>
        <v>1120084601</v>
      </c>
      <c r="AF186" s="26">
        <f t="shared" si="43"/>
        <v>0</v>
      </c>
      <c r="AG186" s="26">
        <f t="shared" si="43"/>
        <v>0</v>
      </c>
      <c r="AH186" s="26">
        <f t="shared" si="43"/>
        <v>860197255</v>
      </c>
      <c r="AI186" s="26">
        <f t="shared" si="43"/>
        <v>0</v>
      </c>
      <c r="AJ186" s="26">
        <f t="shared" si="43"/>
        <v>0</v>
      </c>
      <c r="AK186" s="26">
        <f t="shared" si="43"/>
        <v>761334224</v>
      </c>
      <c r="AL186" s="26">
        <f t="shared" si="43"/>
        <v>0</v>
      </c>
      <c r="AM186" s="26">
        <f t="shared" si="43"/>
        <v>0</v>
      </c>
      <c r="AN186" s="26">
        <f t="shared" si="43"/>
        <v>7178656892</v>
      </c>
      <c r="AO186" s="26">
        <f t="shared" si="43"/>
        <v>50800000</v>
      </c>
      <c r="AP186" s="26">
        <f t="shared" si="43"/>
        <v>1</v>
      </c>
    </row>
    <row r="187" spans="1:42" ht="30.75" thickBot="1" x14ac:dyDescent="0.3">
      <c r="A187" s="30" t="s">
        <v>186</v>
      </c>
      <c r="B187" s="29" t="s">
        <v>178</v>
      </c>
      <c r="C187" s="19">
        <v>116288652</v>
      </c>
      <c r="D187" s="7">
        <v>0</v>
      </c>
      <c r="E187" s="8"/>
      <c r="F187" s="9">
        <v>0</v>
      </c>
      <c r="G187" s="10">
        <v>0</v>
      </c>
      <c r="H187" s="10"/>
      <c r="I187" s="9">
        <v>0</v>
      </c>
      <c r="J187" s="10">
        <v>0</v>
      </c>
      <c r="K187" s="10"/>
      <c r="L187" s="9">
        <v>0</v>
      </c>
      <c r="M187" s="10">
        <v>0</v>
      </c>
      <c r="N187" s="10">
        <v>0</v>
      </c>
      <c r="O187" s="9">
        <v>0</v>
      </c>
      <c r="P187" s="10">
        <v>2600000</v>
      </c>
      <c r="Q187" s="10">
        <v>0</v>
      </c>
      <c r="R187" s="9">
        <v>0</v>
      </c>
      <c r="S187" s="10">
        <v>0</v>
      </c>
      <c r="T187" s="10">
        <v>0</v>
      </c>
      <c r="U187" s="9">
        <v>0</v>
      </c>
      <c r="V187" s="10">
        <v>0</v>
      </c>
      <c r="W187" s="10">
        <v>0</v>
      </c>
      <c r="X187" s="9">
        <v>0</v>
      </c>
      <c r="Y187" s="10">
        <v>0</v>
      </c>
      <c r="Z187" s="10">
        <v>0</v>
      </c>
      <c r="AA187" s="9">
        <v>0</v>
      </c>
      <c r="AB187" s="11">
        <v>0</v>
      </c>
      <c r="AC187" s="11">
        <v>0</v>
      </c>
      <c r="AD187" s="9">
        <v>0</v>
      </c>
      <c r="AE187" s="11">
        <v>-2600000</v>
      </c>
      <c r="AF187" s="11">
        <v>0</v>
      </c>
      <c r="AG187" s="9">
        <v>0</v>
      </c>
      <c r="AH187" s="7">
        <v>0</v>
      </c>
      <c r="AI187" s="7">
        <v>0</v>
      </c>
      <c r="AJ187" s="9">
        <v>0</v>
      </c>
      <c r="AK187" s="7">
        <v>0</v>
      </c>
      <c r="AL187" s="7">
        <v>0</v>
      </c>
      <c r="AM187" s="9">
        <v>0</v>
      </c>
      <c r="AN187" s="7">
        <v>0</v>
      </c>
      <c r="AO187" s="7">
        <f>+E187+H187+K187+N187+Q187+T187+W187+Z187+AC187+AF187+AI187+AL187</f>
        <v>0</v>
      </c>
      <c r="AP187" s="9">
        <v>0</v>
      </c>
    </row>
    <row r="188" spans="1:42" ht="15.75" thickBot="1" x14ac:dyDescent="0.3">
      <c r="A188" s="20" t="s">
        <v>187</v>
      </c>
      <c r="B188" s="21"/>
      <c r="C188" s="22"/>
      <c r="D188" s="26">
        <f>SUM(D187)</f>
        <v>0</v>
      </c>
      <c r="E188" s="26">
        <f t="shared" ref="E188:AP188" si="44">SUM(E187)</f>
        <v>0</v>
      </c>
      <c r="F188" s="26">
        <f t="shared" si="44"/>
        <v>0</v>
      </c>
      <c r="G188" s="26">
        <f t="shared" si="44"/>
        <v>0</v>
      </c>
      <c r="H188" s="26">
        <f t="shared" si="44"/>
        <v>0</v>
      </c>
      <c r="I188" s="26">
        <f t="shared" si="44"/>
        <v>0</v>
      </c>
      <c r="J188" s="26">
        <f t="shared" si="44"/>
        <v>0</v>
      </c>
      <c r="K188" s="26">
        <f t="shared" si="44"/>
        <v>0</v>
      </c>
      <c r="L188" s="26">
        <f t="shared" si="44"/>
        <v>0</v>
      </c>
      <c r="M188" s="26">
        <f t="shared" si="44"/>
        <v>0</v>
      </c>
      <c r="N188" s="26">
        <f t="shared" si="44"/>
        <v>0</v>
      </c>
      <c r="O188" s="26">
        <f t="shared" si="44"/>
        <v>0</v>
      </c>
      <c r="P188" s="26">
        <f t="shared" si="44"/>
        <v>2600000</v>
      </c>
      <c r="Q188" s="26">
        <f t="shared" si="44"/>
        <v>0</v>
      </c>
      <c r="R188" s="26">
        <f t="shared" si="44"/>
        <v>0</v>
      </c>
      <c r="S188" s="26">
        <f t="shared" si="44"/>
        <v>0</v>
      </c>
      <c r="T188" s="26">
        <f t="shared" si="44"/>
        <v>0</v>
      </c>
      <c r="U188" s="26">
        <f t="shared" si="44"/>
        <v>0</v>
      </c>
      <c r="V188" s="26">
        <f t="shared" si="44"/>
        <v>0</v>
      </c>
      <c r="W188" s="26">
        <f t="shared" si="44"/>
        <v>0</v>
      </c>
      <c r="X188" s="26">
        <f t="shared" si="44"/>
        <v>0</v>
      </c>
      <c r="Y188" s="26">
        <f t="shared" si="44"/>
        <v>0</v>
      </c>
      <c r="Z188" s="26">
        <f t="shared" si="44"/>
        <v>0</v>
      </c>
      <c r="AA188" s="26">
        <f t="shared" si="44"/>
        <v>0</v>
      </c>
      <c r="AB188" s="26">
        <f t="shared" si="44"/>
        <v>0</v>
      </c>
      <c r="AC188" s="26">
        <f t="shared" si="44"/>
        <v>0</v>
      </c>
      <c r="AD188" s="26">
        <f t="shared" si="44"/>
        <v>0</v>
      </c>
      <c r="AE188" s="26">
        <f t="shared" si="44"/>
        <v>-2600000</v>
      </c>
      <c r="AF188" s="26">
        <f t="shared" si="44"/>
        <v>0</v>
      </c>
      <c r="AG188" s="26">
        <f t="shared" si="44"/>
        <v>0</v>
      </c>
      <c r="AH188" s="26">
        <f t="shared" si="44"/>
        <v>0</v>
      </c>
      <c r="AI188" s="26">
        <f t="shared" si="44"/>
        <v>0</v>
      </c>
      <c r="AJ188" s="26">
        <f t="shared" si="44"/>
        <v>0</v>
      </c>
      <c r="AK188" s="26">
        <f t="shared" si="44"/>
        <v>0</v>
      </c>
      <c r="AL188" s="26">
        <f t="shared" si="44"/>
        <v>0</v>
      </c>
      <c r="AM188" s="26">
        <f t="shared" si="44"/>
        <v>0</v>
      </c>
      <c r="AN188" s="26">
        <f t="shared" si="44"/>
        <v>0</v>
      </c>
      <c r="AO188" s="26">
        <f t="shared" si="44"/>
        <v>0</v>
      </c>
      <c r="AP188" s="26">
        <f t="shared" si="44"/>
        <v>0</v>
      </c>
    </row>
    <row r="189" spans="1:42" ht="30" x14ac:dyDescent="0.25">
      <c r="A189" s="4" t="s">
        <v>188</v>
      </c>
      <c r="B189" s="5" t="s">
        <v>189</v>
      </c>
      <c r="C189" s="6">
        <v>899999061</v>
      </c>
      <c r="D189" s="7">
        <v>82647473</v>
      </c>
      <c r="E189" s="8"/>
      <c r="F189" s="9">
        <v>0</v>
      </c>
      <c r="G189" s="10">
        <v>44158799</v>
      </c>
      <c r="H189" s="10"/>
      <c r="I189" s="9">
        <v>0</v>
      </c>
      <c r="J189" s="10">
        <v>204001277</v>
      </c>
      <c r="K189" s="10"/>
      <c r="L189" s="9">
        <v>0</v>
      </c>
      <c r="M189" s="10">
        <v>36684004</v>
      </c>
      <c r="N189" s="10">
        <v>0</v>
      </c>
      <c r="O189" s="9">
        <v>0</v>
      </c>
      <c r="P189" s="10">
        <v>455711636</v>
      </c>
      <c r="Q189" s="10">
        <v>0</v>
      </c>
      <c r="R189" s="9">
        <v>0</v>
      </c>
      <c r="S189" s="10">
        <v>256736493</v>
      </c>
      <c r="T189" s="10">
        <v>0</v>
      </c>
      <c r="U189" s="9">
        <v>0</v>
      </c>
      <c r="V189" s="42">
        <v>150445980</v>
      </c>
      <c r="W189" s="10">
        <v>0</v>
      </c>
      <c r="X189" s="9">
        <v>0</v>
      </c>
      <c r="Y189" s="42">
        <v>0</v>
      </c>
      <c r="Z189" s="10">
        <v>0</v>
      </c>
      <c r="AA189" s="9">
        <v>0</v>
      </c>
      <c r="AB189" s="43">
        <v>0</v>
      </c>
      <c r="AC189" s="11">
        <v>0</v>
      </c>
      <c r="AD189" s="9">
        <v>0</v>
      </c>
      <c r="AE189" s="11">
        <v>0</v>
      </c>
      <c r="AF189" s="11">
        <v>0</v>
      </c>
      <c r="AG189" s="9">
        <v>0</v>
      </c>
      <c r="AH189" s="7">
        <v>125562498</v>
      </c>
      <c r="AI189" s="7">
        <v>0</v>
      </c>
      <c r="AJ189" s="9">
        <v>0</v>
      </c>
      <c r="AK189" s="7">
        <v>0</v>
      </c>
      <c r="AL189" s="7">
        <v>0</v>
      </c>
      <c r="AM189" s="9">
        <v>0</v>
      </c>
      <c r="AN189" s="7">
        <v>1355948160</v>
      </c>
      <c r="AO189" s="7">
        <f t="shared" ref="AO189:AO196" si="45">+E189+H189+K189+N189+Q189+T189+W189+Z189+AC189+AF189+AI189+AL189</f>
        <v>0</v>
      </c>
      <c r="AP189" s="9">
        <f t="shared" ref="AP189:AP196" si="46">+AO189/AN189</f>
        <v>0</v>
      </c>
    </row>
    <row r="190" spans="1:42" ht="30" x14ac:dyDescent="0.25">
      <c r="A190" s="12" t="s">
        <v>188</v>
      </c>
      <c r="B190" s="13" t="s">
        <v>190</v>
      </c>
      <c r="C190" s="14">
        <v>899999316</v>
      </c>
      <c r="D190" s="7">
        <v>75824081</v>
      </c>
      <c r="E190" s="8"/>
      <c r="F190" s="9">
        <v>0</v>
      </c>
      <c r="G190" s="10">
        <v>73881875</v>
      </c>
      <c r="H190" s="10"/>
      <c r="I190" s="9">
        <v>0</v>
      </c>
      <c r="J190" s="10">
        <v>71103193</v>
      </c>
      <c r="K190" s="10"/>
      <c r="L190" s="9">
        <v>0</v>
      </c>
      <c r="M190" s="10">
        <v>71103193</v>
      </c>
      <c r="N190" s="10">
        <v>0</v>
      </c>
      <c r="O190" s="9">
        <v>0</v>
      </c>
      <c r="P190" s="10">
        <v>69640326</v>
      </c>
      <c r="Q190" s="10">
        <v>0</v>
      </c>
      <c r="R190" s="9">
        <v>0</v>
      </c>
      <c r="S190" s="10">
        <v>71076151</v>
      </c>
      <c r="T190" s="10">
        <v>0</v>
      </c>
      <c r="U190" s="9">
        <v>0</v>
      </c>
      <c r="V190" s="42">
        <v>73743655</v>
      </c>
      <c r="W190" s="10">
        <v>0</v>
      </c>
      <c r="X190" s="9">
        <v>0</v>
      </c>
      <c r="Y190" s="42">
        <v>74135869</v>
      </c>
      <c r="Z190" s="10">
        <v>0</v>
      </c>
      <c r="AA190" s="9">
        <v>0</v>
      </c>
      <c r="AB190" s="43">
        <v>72550942</v>
      </c>
      <c r="AC190" s="11">
        <v>0</v>
      </c>
      <c r="AD190" s="9">
        <v>0</v>
      </c>
      <c r="AE190" s="11">
        <v>74100664</v>
      </c>
      <c r="AF190" s="11">
        <v>0</v>
      </c>
      <c r="AG190" s="9">
        <v>0</v>
      </c>
      <c r="AH190" s="7">
        <v>73370513</v>
      </c>
      <c r="AI190" s="7">
        <v>0</v>
      </c>
      <c r="AJ190" s="9">
        <v>0</v>
      </c>
      <c r="AK190" s="7">
        <v>136559746</v>
      </c>
      <c r="AL190" s="7">
        <v>0</v>
      </c>
      <c r="AM190" s="9">
        <v>0</v>
      </c>
      <c r="AN190" s="7">
        <v>937090208</v>
      </c>
      <c r="AO190" s="7">
        <f t="shared" si="45"/>
        <v>0</v>
      </c>
      <c r="AP190" s="9">
        <f t="shared" si="46"/>
        <v>0</v>
      </c>
    </row>
    <row r="191" spans="1:42" ht="30" x14ac:dyDescent="0.25">
      <c r="A191" s="12" t="s">
        <v>188</v>
      </c>
      <c r="B191" s="13" t="s">
        <v>191</v>
      </c>
      <c r="C191" s="14">
        <v>800144829</v>
      </c>
      <c r="D191" s="7">
        <v>0</v>
      </c>
      <c r="E191" s="8"/>
      <c r="F191" s="9">
        <v>0</v>
      </c>
      <c r="G191" s="10">
        <v>0</v>
      </c>
      <c r="H191" s="10"/>
      <c r="I191" s="9">
        <v>0</v>
      </c>
      <c r="J191" s="10">
        <v>786000</v>
      </c>
      <c r="K191" s="10"/>
      <c r="L191" s="9">
        <v>0</v>
      </c>
      <c r="M191" s="10">
        <v>0</v>
      </c>
      <c r="N191" s="10">
        <v>0</v>
      </c>
      <c r="O191" s="9">
        <v>0</v>
      </c>
      <c r="P191" s="10">
        <v>700000</v>
      </c>
      <c r="Q191" s="10">
        <v>0</v>
      </c>
      <c r="R191" s="9">
        <v>0</v>
      </c>
      <c r="S191" s="10">
        <v>253000</v>
      </c>
      <c r="T191" s="10">
        <v>253000</v>
      </c>
      <c r="U191" s="9">
        <v>1</v>
      </c>
      <c r="V191" s="42">
        <v>0</v>
      </c>
      <c r="W191" s="10">
        <v>0</v>
      </c>
      <c r="X191" s="9">
        <v>0</v>
      </c>
      <c r="Y191" s="42">
        <v>253000</v>
      </c>
      <c r="Z191" s="10">
        <v>253000</v>
      </c>
      <c r="AA191" s="9">
        <v>1</v>
      </c>
      <c r="AB191" s="43">
        <v>14268500</v>
      </c>
      <c r="AC191" s="11">
        <v>0</v>
      </c>
      <c r="AD191" s="9">
        <v>0</v>
      </c>
      <c r="AE191" s="11">
        <v>0</v>
      </c>
      <c r="AF191" s="11">
        <v>0</v>
      </c>
      <c r="AG191" s="9">
        <v>0</v>
      </c>
      <c r="AH191" s="7">
        <v>0</v>
      </c>
      <c r="AI191" s="7">
        <v>0</v>
      </c>
      <c r="AJ191" s="9">
        <v>0</v>
      </c>
      <c r="AK191" s="7">
        <v>24002650</v>
      </c>
      <c r="AL191" s="7">
        <v>0</v>
      </c>
      <c r="AM191" s="9">
        <v>0</v>
      </c>
      <c r="AN191" s="7">
        <v>40263150</v>
      </c>
      <c r="AO191" s="7">
        <f t="shared" si="45"/>
        <v>506000</v>
      </c>
      <c r="AP191" s="9">
        <f t="shared" si="46"/>
        <v>1.2567322725618835E-2</v>
      </c>
    </row>
    <row r="192" spans="1:42" ht="30" x14ac:dyDescent="0.25">
      <c r="A192" s="12" t="s">
        <v>188</v>
      </c>
      <c r="B192" s="13" t="s">
        <v>192</v>
      </c>
      <c r="C192" s="14">
        <v>899999061</v>
      </c>
      <c r="D192" s="7">
        <v>0</v>
      </c>
      <c r="E192" s="8"/>
      <c r="F192" s="9">
        <v>0</v>
      </c>
      <c r="G192" s="10">
        <v>0</v>
      </c>
      <c r="H192" s="10"/>
      <c r="I192" s="9">
        <v>0</v>
      </c>
      <c r="J192" s="10">
        <v>0</v>
      </c>
      <c r="K192" s="10"/>
      <c r="L192" s="9">
        <v>0</v>
      </c>
      <c r="M192" s="10">
        <v>0</v>
      </c>
      <c r="N192" s="10">
        <v>0</v>
      </c>
      <c r="O192" s="9">
        <v>0</v>
      </c>
      <c r="P192" s="10">
        <v>0</v>
      </c>
      <c r="Q192" s="10">
        <v>0</v>
      </c>
      <c r="R192" s="9">
        <v>0</v>
      </c>
      <c r="S192" s="10">
        <v>0</v>
      </c>
      <c r="T192" s="10">
        <v>0</v>
      </c>
      <c r="U192" s="9">
        <v>0</v>
      </c>
      <c r="V192" s="42">
        <v>0</v>
      </c>
      <c r="W192" s="10">
        <v>0</v>
      </c>
      <c r="X192" s="9">
        <v>0</v>
      </c>
      <c r="Y192" s="42">
        <v>0</v>
      </c>
      <c r="Z192" s="10">
        <v>0</v>
      </c>
      <c r="AA192" s="9">
        <v>0</v>
      </c>
      <c r="AB192" s="43">
        <v>0</v>
      </c>
      <c r="AC192" s="11">
        <v>0</v>
      </c>
      <c r="AD192" s="9">
        <v>0</v>
      </c>
      <c r="AE192" s="11">
        <v>265750756</v>
      </c>
      <c r="AF192" s="11">
        <v>0</v>
      </c>
      <c r="AG192" s="9">
        <v>0</v>
      </c>
      <c r="AH192" s="7">
        <v>303263422</v>
      </c>
      <c r="AI192" s="7">
        <v>0</v>
      </c>
      <c r="AJ192" s="9">
        <v>0</v>
      </c>
      <c r="AK192" s="7">
        <v>390889226</v>
      </c>
      <c r="AL192" s="7">
        <v>0</v>
      </c>
      <c r="AM192" s="9">
        <v>0</v>
      </c>
      <c r="AN192" s="7">
        <v>959903404</v>
      </c>
      <c r="AO192" s="7">
        <f t="shared" si="45"/>
        <v>0</v>
      </c>
      <c r="AP192" s="9">
        <f t="shared" si="46"/>
        <v>0</v>
      </c>
    </row>
    <row r="193" spans="1:42" ht="30" x14ac:dyDescent="0.25">
      <c r="A193" s="12" t="s">
        <v>188</v>
      </c>
      <c r="B193" s="13" t="s">
        <v>193</v>
      </c>
      <c r="C193" s="14">
        <v>900978341</v>
      </c>
      <c r="D193" s="7">
        <v>0</v>
      </c>
      <c r="E193" s="8"/>
      <c r="F193" s="9">
        <v>0</v>
      </c>
      <c r="G193" s="10">
        <v>0</v>
      </c>
      <c r="H193" s="10"/>
      <c r="I193" s="9">
        <v>0</v>
      </c>
      <c r="J193" s="10">
        <v>0</v>
      </c>
      <c r="K193" s="10"/>
      <c r="L193" s="9">
        <v>0</v>
      </c>
      <c r="M193" s="10">
        <v>197487264</v>
      </c>
      <c r="N193" s="10">
        <v>0</v>
      </c>
      <c r="O193" s="9">
        <v>0</v>
      </c>
      <c r="P193" s="10">
        <v>0</v>
      </c>
      <c r="Q193" s="10">
        <v>0</v>
      </c>
      <c r="R193" s="9">
        <v>0</v>
      </c>
      <c r="S193" s="10">
        <v>0</v>
      </c>
      <c r="T193" s="10">
        <v>0</v>
      </c>
      <c r="U193" s="9">
        <v>0</v>
      </c>
      <c r="V193" s="42">
        <v>0</v>
      </c>
      <c r="W193" s="10">
        <v>0</v>
      </c>
      <c r="X193" s="9">
        <v>0</v>
      </c>
      <c r="Y193" s="42">
        <v>0</v>
      </c>
      <c r="Z193" s="10">
        <v>0</v>
      </c>
      <c r="AA193" s="9">
        <v>0</v>
      </c>
      <c r="AB193" s="43">
        <v>0</v>
      </c>
      <c r="AC193" s="11">
        <v>0</v>
      </c>
      <c r="AD193" s="9">
        <v>0</v>
      </c>
      <c r="AE193" s="11">
        <v>13400</v>
      </c>
      <c r="AF193" s="11">
        <v>13400</v>
      </c>
      <c r="AG193" s="9">
        <v>1</v>
      </c>
      <c r="AH193" s="7">
        <v>3663104880</v>
      </c>
      <c r="AI193" s="7">
        <v>0</v>
      </c>
      <c r="AJ193" s="9">
        <v>0</v>
      </c>
      <c r="AK193" s="7">
        <v>1120484</v>
      </c>
      <c r="AL193" s="7">
        <v>0</v>
      </c>
      <c r="AM193" s="9">
        <v>0</v>
      </c>
      <c r="AN193" s="7">
        <v>3861726028</v>
      </c>
      <c r="AO193" s="7">
        <f t="shared" si="45"/>
        <v>13400</v>
      </c>
      <c r="AP193" s="9">
        <f t="shared" si="46"/>
        <v>3.4699509760250657E-6</v>
      </c>
    </row>
    <row r="194" spans="1:42" ht="30" x14ac:dyDescent="0.25">
      <c r="A194" s="18" t="s">
        <v>188</v>
      </c>
      <c r="B194" s="29" t="s">
        <v>194</v>
      </c>
      <c r="C194" s="19">
        <v>800105552</v>
      </c>
      <c r="D194" s="7">
        <v>0</v>
      </c>
      <c r="E194" s="8"/>
      <c r="F194" s="9">
        <v>0</v>
      </c>
      <c r="G194" s="10">
        <v>0</v>
      </c>
      <c r="H194" s="10"/>
      <c r="I194" s="9">
        <v>0</v>
      </c>
      <c r="J194" s="10">
        <v>0</v>
      </c>
      <c r="K194" s="10"/>
      <c r="L194" s="9">
        <v>0</v>
      </c>
      <c r="M194" s="10">
        <v>0</v>
      </c>
      <c r="N194" s="10">
        <v>0</v>
      </c>
      <c r="O194" s="9">
        <v>0</v>
      </c>
      <c r="P194" s="10">
        <v>0</v>
      </c>
      <c r="Q194" s="10">
        <v>0</v>
      </c>
      <c r="R194" s="9">
        <v>0</v>
      </c>
      <c r="S194" s="10">
        <v>25937700</v>
      </c>
      <c r="T194" s="10">
        <v>0</v>
      </c>
      <c r="U194" s="9">
        <v>0</v>
      </c>
      <c r="V194" s="42">
        <v>101855600</v>
      </c>
      <c r="W194" s="10">
        <v>0</v>
      </c>
      <c r="X194" s="9">
        <v>0</v>
      </c>
      <c r="Y194" s="42">
        <v>134611200</v>
      </c>
      <c r="Z194" s="10">
        <v>0</v>
      </c>
      <c r="AA194" s="9">
        <v>0</v>
      </c>
      <c r="AB194" s="43">
        <v>117494600</v>
      </c>
      <c r="AC194" s="11">
        <v>0</v>
      </c>
      <c r="AD194" s="9">
        <v>0</v>
      </c>
      <c r="AE194" s="11">
        <v>59231400</v>
      </c>
      <c r="AF194" s="11">
        <v>0</v>
      </c>
      <c r="AG194" s="9">
        <v>0</v>
      </c>
      <c r="AH194" s="7">
        <v>112105971</v>
      </c>
      <c r="AI194" s="7">
        <v>0</v>
      </c>
      <c r="AJ194" s="9">
        <v>0</v>
      </c>
      <c r="AK194" s="7">
        <v>11400</v>
      </c>
      <c r="AL194" s="7">
        <v>0</v>
      </c>
      <c r="AM194" s="9">
        <v>0</v>
      </c>
      <c r="AN194" s="7">
        <v>551247871</v>
      </c>
      <c r="AO194" s="7">
        <f t="shared" si="45"/>
        <v>0</v>
      </c>
      <c r="AP194" s="9">
        <f t="shared" si="46"/>
        <v>0</v>
      </c>
    </row>
    <row r="195" spans="1:42" x14ac:dyDescent="0.25">
      <c r="A195" s="18" t="s">
        <v>188</v>
      </c>
      <c r="B195" s="29" t="s">
        <v>195</v>
      </c>
      <c r="C195" s="19">
        <v>800249518</v>
      </c>
      <c r="D195" s="7">
        <v>0</v>
      </c>
      <c r="E195" s="8"/>
      <c r="F195" s="9">
        <v>0</v>
      </c>
      <c r="G195" s="10">
        <v>0</v>
      </c>
      <c r="H195" s="10"/>
      <c r="I195" s="9">
        <v>0</v>
      </c>
      <c r="J195" s="10">
        <v>0</v>
      </c>
      <c r="K195" s="10"/>
      <c r="L195" s="9">
        <v>0</v>
      </c>
      <c r="M195" s="10">
        <v>0</v>
      </c>
      <c r="N195" s="10">
        <v>0</v>
      </c>
      <c r="O195" s="9">
        <v>0</v>
      </c>
      <c r="P195" s="10">
        <v>0</v>
      </c>
      <c r="Q195" s="10">
        <v>0</v>
      </c>
      <c r="R195" s="9">
        <v>0</v>
      </c>
      <c r="S195" s="10">
        <v>0</v>
      </c>
      <c r="T195" s="10">
        <v>0</v>
      </c>
      <c r="U195" s="9">
        <v>0</v>
      </c>
      <c r="V195" s="42">
        <v>58400</v>
      </c>
      <c r="W195" s="10">
        <v>58.4</v>
      </c>
      <c r="X195" s="9">
        <v>1E-3</v>
      </c>
      <c r="Y195" s="42">
        <v>-58400</v>
      </c>
      <c r="Z195" s="10">
        <v>0</v>
      </c>
      <c r="AA195" s="9">
        <v>0</v>
      </c>
      <c r="AB195" s="43">
        <v>0</v>
      </c>
      <c r="AC195" s="11">
        <v>0</v>
      </c>
      <c r="AD195" s="9">
        <v>0</v>
      </c>
      <c r="AE195" s="11">
        <v>0</v>
      </c>
      <c r="AF195" s="11">
        <v>0</v>
      </c>
      <c r="AG195" s="9">
        <v>0</v>
      </c>
      <c r="AH195" s="7">
        <v>0</v>
      </c>
      <c r="AI195" s="7">
        <v>0</v>
      </c>
      <c r="AJ195" s="9">
        <v>0</v>
      </c>
      <c r="AK195" s="7">
        <v>0</v>
      </c>
      <c r="AL195" s="7">
        <v>0</v>
      </c>
      <c r="AM195" s="9">
        <v>0</v>
      </c>
      <c r="AN195" s="7">
        <v>0</v>
      </c>
      <c r="AO195" s="7">
        <v>0</v>
      </c>
      <c r="AP195" s="9">
        <v>0</v>
      </c>
    </row>
    <row r="196" spans="1:42" ht="15.75" thickBot="1" x14ac:dyDescent="0.3">
      <c r="A196" s="18" t="s">
        <v>188</v>
      </c>
      <c r="B196" s="29" t="s">
        <v>196</v>
      </c>
      <c r="C196" s="19">
        <v>901127885</v>
      </c>
      <c r="D196" s="7">
        <v>0</v>
      </c>
      <c r="E196" s="8"/>
      <c r="F196" s="9">
        <v>0</v>
      </c>
      <c r="G196" s="10">
        <v>159300</v>
      </c>
      <c r="H196" s="10"/>
      <c r="I196" s="9">
        <v>0</v>
      </c>
      <c r="J196" s="10">
        <v>80700</v>
      </c>
      <c r="K196" s="10"/>
      <c r="L196" s="9">
        <v>0</v>
      </c>
      <c r="M196" s="10">
        <v>39300</v>
      </c>
      <c r="N196" s="10">
        <v>0</v>
      </c>
      <c r="O196" s="9">
        <v>0</v>
      </c>
      <c r="P196" s="10">
        <v>178969</v>
      </c>
      <c r="Q196" s="10">
        <v>178969</v>
      </c>
      <c r="R196" s="9">
        <v>1</v>
      </c>
      <c r="S196" s="10">
        <v>362189</v>
      </c>
      <c r="T196" s="10">
        <v>362189</v>
      </c>
      <c r="U196" s="9">
        <v>1</v>
      </c>
      <c r="V196" s="42">
        <v>3955359</v>
      </c>
      <c r="W196" s="10">
        <v>3955359</v>
      </c>
      <c r="X196" s="9">
        <v>1</v>
      </c>
      <c r="Y196" s="42">
        <v>74980</v>
      </c>
      <c r="Z196" s="10">
        <v>74980</v>
      </c>
      <c r="AA196" s="9">
        <v>1</v>
      </c>
      <c r="AB196" s="43">
        <v>166969</v>
      </c>
      <c r="AC196" s="11">
        <v>166969</v>
      </c>
      <c r="AD196" s="9">
        <v>1</v>
      </c>
      <c r="AE196" s="11">
        <v>4697645</v>
      </c>
      <c r="AF196" s="11">
        <v>0</v>
      </c>
      <c r="AG196" s="9">
        <v>0</v>
      </c>
      <c r="AH196" s="7">
        <v>-4738466</v>
      </c>
      <c r="AI196" s="7">
        <v>0</v>
      </c>
      <c r="AJ196" s="9">
        <v>0</v>
      </c>
      <c r="AK196" s="7">
        <v>2136900</v>
      </c>
      <c r="AL196" s="7">
        <v>0</v>
      </c>
      <c r="AM196" s="9">
        <v>0</v>
      </c>
      <c r="AN196" s="7">
        <v>7113845</v>
      </c>
      <c r="AO196" s="7">
        <f t="shared" si="45"/>
        <v>4738466</v>
      </c>
      <c r="AP196" s="9">
        <f t="shared" si="46"/>
        <v>0.66609070059862141</v>
      </c>
    </row>
    <row r="197" spans="1:42" ht="15.75" thickBot="1" x14ac:dyDescent="0.3">
      <c r="A197" s="26" t="s">
        <v>197</v>
      </c>
      <c r="B197" s="21"/>
      <c r="C197" s="22"/>
      <c r="D197" s="23">
        <f>SUM(D189:D196)</f>
        <v>158471554</v>
      </c>
      <c r="E197" s="23">
        <f t="shared" ref="E197:AP197" si="47">SUM(E189:E196)</f>
        <v>0</v>
      </c>
      <c r="F197" s="23">
        <f t="shared" si="47"/>
        <v>0</v>
      </c>
      <c r="G197" s="23">
        <f t="shared" si="47"/>
        <v>118199974</v>
      </c>
      <c r="H197" s="23">
        <f t="shared" si="47"/>
        <v>0</v>
      </c>
      <c r="I197" s="23">
        <f t="shared" si="47"/>
        <v>0</v>
      </c>
      <c r="J197" s="23">
        <f t="shared" si="47"/>
        <v>275971170</v>
      </c>
      <c r="K197" s="23">
        <f t="shared" si="47"/>
        <v>0</v>
      </c>
      <c r="L197" s="23">
        <f t="shared" si="47"/>
        <v>0</v>
      </c>
      <c r="M197" s="23">
        <f t="shared" si="47"/>
        <v>305313761</v>
      </c>
      <c r="N197" s="23">
        <f t="shared" si="47"/>
        <v>0</v>
      </c>
      <c r="O197" s="23">
        <f t="shared" si="47"/>
        <v>0</v>
      </c>
      <c r="P197" s="23">
        <f t="shared" si="47"/>
        <v>526230931</v>
      </c>
      <c r="Q197" s="23">
        <f t="shared" si="47"/>
        <v>178969</v>
      </c>
      <c r="R197" s="23">
        <f t="shared" si="47"/>
        <v>1</v>
      </c>
      <c r="S197" s="23">
        <f t="shared" si="47"/>
        <v>354365533</v>
      </c>
      <c r="T197" s="23">
        <f t="shared" si="47"/>
        <v>615189</v>
      </c>
      <c r="U197" s="23">
        <f t="shared" si="47"/>
        <v>2</v>
      </c>
      <c r="V197" s="23">
        <f t="shared" si="47"/>
        <v>330058994</v>
      </c>
      <c r="W197" s="23">
        <f t="shared" si="47"/>
        <v>3955417.4</v>
      </c>
      <c r="X197" s="23">
        <f t="shared" si="47"/>
        <v>1.0009999999999999</v>
      </c>
      <c r="Y197" s="23">
        <f t="shared" si="47"/>
        <v>209016649</v>
      </c>
      <c r="Z197" s="23">
        <f t="shared" si="47"/>
        <v>327980</v>
      </c>
      <c r="AA197" s="23">
        <f t="shared" si="47"/>
        <v>2</v>
      </c>
      <c r="AB197" s="23">
        <f t="shared" si="47"/>
        <v>204481011</v>
      </c>
      <c r="AC197" s="23">
        <f t="shared" si="47"/>
        <v>166969</v>
      </c>
      <c r="AD197" s="23">
        <f t="shared" si="47"/>
        <v>1</v>
      </c>
      <c r="AE197" s="23">
        <f t="shared" si="47"/>
        <v>403793865</v>
      </c>
      <c r="AF197" s="23">
        <f t="shared" si="47"/>
        <v>13400</v>
      </c>
      <c r="AG197" s="23">
        <f t="shared" si="47"/>
        <v>1</v>
      </c>
      <c r="AH197" s="23">
        <f t="shared" si="47"/>
        <v>4272668818</v>
      </c>
      <c r="AI197" s="23">
        <f t="shared" si="47"/>
        <v>0</v>
      </c>
      <c r="AJ197" s="23">
        <f t="shared" si="47"/>
        <v>0</v>
      </c>
      <c r="AK197" s="23">
        <f t="shared" si="47"/>
        <v>554720406</v>
      </c>
      <c r="AL197" s="23">
        <f t="shared" si="47"/>
        <v>0</v>
      </c>
      <c r="AM197" s="23">
        <f t="shared" si="47"/>
        <v>0</v>
      </c>
      <c r="AN197" s="23">
        <f t="shared" si="47"/>
        <v>7713292666</v>
      </c>
      <c r="AO197" s="23">
        <f t="shared" si="47"/>
        <v>5257866</v>
      </c>
      <c r="AP197" s="23">
        <f t="shared" si="47"/>
        <v>0.6786614932752163</v>
      </c>
    </row>
    <row r="198" spans="1:42" ht="15.75" thickBot="1" x14ac:dyDescent="0.3">
      <c r="A198" s="30" t="s">
        <v>198</v>
      </c>
      <c r="B198" s="24" t="s">
        <v>199</v>
      </c>
      <c r="C198" s="25">
        <v>800246953</v>
      </c>
      <c r="D198" s="7">
        <v>0</v>
      </c>
      <c r="E198" s="8"/>
      <c r="F198" s="9">
        <v>0</v>
      </c>
      <c r="G198" s="10">
        <v>0</v>
      </c>
      <c r="H198" s="10"/>
      <c r="I198" s="9">
        <v>0</v>
      </c>
      <c r="J198" s="10">
        <v>384024311</v>
      </c>
      <c r="K198" s="10"/>
      <c r="L198" s="9">
        <v>0</v>
      </c>
      <c r="M198" s="10">
        <v>366627344.50999999</v>
      </c>
      <c r="N198" s="10">
        <v>0</v>
      </c>
      <c r="O198" s="9">
        <v>0</v>
      </c>
      <c r="P198" s="10">
        <v>630843243</v>
      </c>
      <c r="Q198" s="10">
        <v>0</v>
      </c>
      <c r="R198" s="9">
        <v>0</v>
      </c>
      <c r="S198" s="10">
        <v>944846334</v>
      </c>
      <c r="T198" s="10">
        <v>0</v>
      </c>
      <c r="U198" s="9">
        <v>0</v>
      </c>
      <c r="V198" s="10">
        <v>697073230</v>
      </c>
      <c r="W198" s="10">
        <v>0</v>
      </c>
      <c r="X198" s="9">
        <v>0</v>
      </c>
      <c r="Y198" s="10">
        <v>7070050</v>
      </c>
      <c r="Z198" s="10">
        <v>0</v>
      </c>
      <c r="AA198" s="9">
        <v>0</v>
      </c>
      <c r="AB198" s="11">
        <v>526641067</v>
      </c>
      <c r="AC198" s="11">
        <v>0</v>
      </c>
      <c r="AD198" s="9">
        <v>0</v>
      </c>
      <c r="AE198" s="11">
        <v>1842820910</v>
      </c>
      <c r="AF198" s="11">
        <v>0</v>
      </c>
      <c r="AG198" s="9">
        <v>0</v>
      </c>
      <c r="AH198" s="7">
        <v>-822207947</v>
      </c>
      <c r="AI198" s="7">
        <v>0</v>
      </c>
      <c r="AJ198" s="9">
        <v>0</v>
      </c>
      <c r="AK198" s="7">
        <v>1462918234</v>
      </c>
      <c r="AL198" s="7">
        <v>0</v>
      </c>
      <c r="AM198" s="9">
        <v>0</v>
      </c>
      <c r="AN198" s="7">
        <v>6040656776.5100002</v>
      </c>
      <c r="AO198" s="7">
        <f>+E198+H198+K198+N198+Q198+T198+W198+Z198+AC198+AF198+AI198+AL198</f>
        <v>0</v>
      </c>
      <c r="AP198" s="9">
        <f>+AO198/AN198</f>
        <v>0</v>
      </c>
    </row>
    <row r="199" spans="1:42" ht="15.75" thickBot="1" x14ac:dyDescent="0.3">
      <c r="A199" s="26" t="s">
        <v>200</v>
      </c>
      <c r="B199" s="21"/>
      <c r="C199" s="22"/>
      <c r="D199" s="23">
        <f>SUM(D198)</f>
        <v>0</v>
      </c>
      <c r="E199" s="23">
        <f t="shared" ref="E199:AP199" si="48">SUM(E198)</f>
        <v>0</v>
      </c>
      <c r="F199" s="23">
        <f t="shared" si="48"/>
        <v>0</v>
      </c>
      <c r="G199" s="23">
        <f t="shared" si="48"/>
        <v>0</v>
      </c>
      <c r="H199" s="23">
        <f t="shared" si="48"/>
        <v>0</v>
      </c>
      <c r="I199" s="23">
        <f t="shared" si="48"/>
        <v>0</v>
      </c>
      <c r="J199" s="23">
        <f t="shared" si="48"/>
        <v>384024311</v>
      </c>
      <c r="K199" s="23">
        <f t="shared" si="48"/>
        <v>0</v>
      </c>
      <c r="L199" s="23">
        <f t="shared" si="48"/>
        <v>0</v>
      </c>
      <c r="M199" s="23">
        <f t="shared" si="48"/>
        <v>366627344.50999999</v>
      </c>
      <c r="N199" s="23">
        <f t="shared" si="48"/>
        <v>0</v>
      </c>
      <c r="O199" s="23">
        <f t="shared" si="48"/>
        <v>0</v>
      </c>
      <c r="P199" s="23">
        <f t="shared" si="48"/>
        <v>630843243</v>
      </c>
      <c r="Q199" s="23">
        <f t="shared" si="48"/>
        <v>0</v>
      </c>
      <c r="R199" s="23">
        <f t="shared" si="48"/>
        <v>0</v>
      </c>
      <c r="S199" s="23">
        <f t="shared" si="48"/>
        <v>944846334</v>
      </c>
      <c r="T199" s="23">
        <f t="shared" si="48"/>
        <v>0</v>
      </c>
      <c r="U199" s="23">
        <f t="shared" si="48"/>
        <v>0</v>
      </c>
      <c r="V199" s="23">
        <f t="shared" si="48"/>
        <v>697073230</v>
      </c>
      <c r="W199" s="23">
        <f t="shared" si="48"/>
        <v>0</v>
      </c>
      <c r="X199" s="23">
        <f t="shared" si="48"/>
        <v>0</v>
      </c>
      <c r="Y199" s="23">
        <f t="shared" si="48"/>
        <v>7070050</v>
      </c>
      <c r="Z199" s="23">
        <f t="shared" si="48"/>
        <v>0</v>
      </c>
      <c r="AA199" s="23">
        <f t="shared" si="48"/>
        <v>0</v>
      </c>
      <c r="AB199" s="23">
        <f t="shared" si="48"/>
        <v>526641067</v>
      </c>
      <c r="AC199" s="23">
        <f t="shared" si="48"/>
        <v>0</v>
      </c>
      <c r="AD199" s="23">
        <f t="shared" si="48"/>
        <v>0</v>
      </c>
      <c r="AE199" s="23">
        <f t="shared" si="48"/>
        <v>1842820910</v>
      </c>
      <c r="AF199" s="23">
        <f t="shared" si="48"/>
        <v>0</v>
      </c>
      <c r="AG199" s="23">
        <f t="shared" si="48"/>
        <v>0</v>
      </c>
      <c r="AH199" s="23">
        <f t="shared" si="48"/>
        <v>-822207947</v>
      </c>
      <c r="AI199" s="23">
        <f t="shared" si="48"/>
        <v>0</v>
      </c>
      <c r="AJ199" s="23">
        <f t="shared" si="48"/>
        <v>0</v>
      </c>
      <c r="AK199" s="23">
        <f t="shared" si="48"/>
        <v>1462918234</v>
      </c>
      <c r="AL199" s="23">
        <f t="shared" si="48"/>
        <v>0</v>
      </c>
      <c r="AM199" s="23">
        <f t="shared" si="48"/>
        <v>0</v>
      </c>
      <c r="AN199" s="23">
        <f t="shared" si="48"/>
        <v>6040656776.5100002</v>
      </c>
      <c r="AO199" s="23">
        <f t="shared" si="48"/>
        <v>0</v>
      </c>
      <c r="AP199" s="23">
        <f t="shared" si="48"/>
        <v>0</v>
      </c>
    </row>
    <row r="200" spans="1:42" ht="24" thickBot="1" x14ac:dyDescent="0.3">
      <c r="A200" s="44" t="s">
        <v>201</v>
      </c>
      <c r="B200" s="45"/>
      <c r="C200" s="46"/>
      <c r="D200" s="47">
        <f>+D35+D37+D40+D67+D79+D81+D89+D91+D93+D95+D97+D115+D119+D121+D128+D131+D139+D154+D156+D186+D188+D197+D199</f>
        <v>30986835104</v>
      </c>
      <c r="E200" s="47">
        <f t="shared" ref="E200:AP200" si="49">+E35+E37+E40+E67+E79+E81+E89+E91+E93+E95+E97+E115+E119+E121+E128+E131+E139+E154+E156+E186+E188+E197+E199</f>
        <v>1728931</v>
      </c>
      <c r="F200" s="47">
        <f t="shared" si="49"/>
        <v>2.2170853207590727E-2</v>
      </c>
      <c r="G200" s="47">
        <f t="shared" si="49"/>
        <v>36405334182.089996</v>
      </c>
      <c r="H200" s="47">
        <f t="shared" si="49"/>
        <v>17303727</v>
      </c>
      <c r="I200" s="47">
        <f t="shared" si="49"/>
        <v>0.13911380256407993</v>
      </c>
      <c r="J200" s="47">
        <f t="shared" si="49"/>
        <v>33220296031.880001</v>
      </c>
      <c r="K200" s="47">
        <f t="shared" si="49"/>
        <v>2266152</v>
      </c>
      <c r="L200" s="47">
        <f t="shared" si="49"/>
        <v>1.7007746241940312E-2</v>
      </c>
      <c r="M200" s="47">
        <f t="shared" si="49"/>
        <v>34417335397.260002</v>
      </c>
      <c r="N200" s="47">
        <f t="shared" si="49"/>
        <v>355611494</v>
      </c>
      <c r="O200" s="47">
        <f t="shared" si="49"/>
        <v>4.9165729013181494</v>
      </c>
      <c r="P200" s="47">
        <f t="shared" si="49"/>
        <v>37028666773</v>
      </c>
      <c r="Q200" s="47">
        <f t="shared" si="49"/>
        <v>1495514469</v>
      </c>
      <c r="R200" s="47">
        <f t="shared" si="49"/>
        <v>19.817206080942729</v>
      </c>
      <c r="S200" s="47">
        <f t="shared" si="49"/>
        <v>36846285876.440002</v>
      </c>
      <c r="T200" s="47">
        <f t="shared" si="49"/>
        <v>819236856</v>
      </c>
      <c r="U200" s="47">
        <f t="shared" si="49"/>
        <v>15.344787537032646</v>
      </c>
      <c r="V200" s="47">
        <f t="shared" si="49"/>
        <v>32973465222</v>
      </c>
      <c r="W200" s="47">
        <f t="shared" si="49"/>
        <v>521590321.20599997</v>
      </c>
      <c r="X200" s="47">
        <f t="shared" si="49"/>
        <v>16.87247292140886</v>
      </c>
      <c r="Y200" s="47">
        <f t="shared" si="49"/>
        <v>36815201975</v>
      </c>
      <c r="Z200" s="47">
        <f t="shared" si="49"/>
        <v>396063937</v>
      </c>
      <c r="AA200" s="47">
        <f t="shared" si="49"/>
        <v>17.587503936933675</v>
      </c>
      <c r="AB200" s="47">
        <f t="shared" si="49"/>
        <v>41131823257.5</v>
      </c>
      <c r="AC200" s="47">
        <f t="shared" si="49"/>
        <v>1883338765</v>
      </c>
      <c r="AD200" s="47">
        <f t="shared" si="49"/>
        <v>14.250079023639039</v>
      </c>
      <c r="AE200" s="47">
        <f t="shared" si="49"/>
        <v>39219919895</v>
      </c>
      <c r="AF200" s="47">
        <f t="shared" si="49"/>
        <v>109059658</v>
      </c>
      <c r="AG200" s="47">
        <f t="shared" si="49"/>
        <v>7.4471545551715908</v>
      </c>
      <c r="AH200" s="47">
        <f t="shared" si="49"/>
        <v>39524768790.860001</v>
      </c>
      <c r="AI200" s="47">
        <f t="shared" si="49"/>
        <v>470824326</v>
      </c>
      <c r="AJ200" s="47">
        <f t="shared" si="49"/>
        <v>4.5680276350333697</v>
      </c>
      <c r="AK200" s="47">
        <f t="shared" si="49"/>
        <v>38655655586</v>
      </c>
      <c r="AL200" s="47">
        <f t="shared" si="49"/>
        <v>746911919</v>
      </c>
      <c r="AM200" s="47">
        <f t="shared" si="49"/>
        <v>5.8847029444541725</v>
      </c>
      <c r="AN200" s="47">
        <f t="shared" si="49"/>
        <v>437225588091.03003</v>
      </c>
      <c r="AO200" s="47">
        <f t="shared" si="49"/>
        <v>6811518806.8059998</v>
      </c>
      <c r="AP200" s="47">
        <f t="shared" si="49"/>
        <v>23.594100745815467</v>
      </c>
    </row>
    <row r="201" spans="1:42" ht="30" x14ac:dyDescent="0.25">
      <c r="A201" s="4" t="s">
        <v>202</v>
      </c>
      <c r="B201" s="48" t="s">
        <v>190</v>
      </c>
      <c r="C201" s="49">
        <v>899999316</v>
      </c>
      <c r="D201" s="7">
        <v>0</v>
      </c>
      <c r="E201" s="8"/>
      <c r="F201" s="9">
        <v>0</v>
      </c>
      <c r="G201" s="10">
        <v>103183068</v>
      </c>
      <c r="H201" s="10"/>
      <c r="I201" s="9">
        <v>0</v>
      </c>
      <c r="J201" s="10">
        <v>-3974514</v>
      </c>
      <c r="K201" s="10"/>
      <c r="L201" s="9">
        <v>0</v>
      </c>
      <c r="M201" s="10">
        <v>-146927274</v>
      </c>
      <c r="N201" s="10">
        <v>0</v>
      </c>
      <c r="O201" s="9">
        <v>0</v>
      </c>
      <c r="P201" s="10">
        <v>73477178</v>
      </c>
      <c r="Q201" s="10">
        <v>0</v>
      </c>
      <c r="R201" s="9">
        <v>0</v>
      </c>
      <c r="S201" s="10">
        <v>151368729</v>
      </c>
      <c r="T201" s="10">
        <v>0</v>
      </c>
      <c r="U201" s="9">
        <v>0</v>
      </c>
      <c r="V201" s="42">
        <v>-1825686</v>
      </c>
      <c r="W201" s="10">
        <v>0</v>
      </c>
      <c r="X201" s="9">
        <v>0</v>
      </c>
      <c r="Y201" s="42">
        <v>-2964984</v>
      </c>
      <c r="Z201" s="10">
        <v>0</v>
      </c>
      <c r="AA201" s="9">
        <v>0</v>
      </c>
      <c r="AB201" s="43">
        <v>469017</v>
      </c>
      <c r="AC201" s="11">
        <v>0</v>
      </c>
      <c r="AD201" s="9">
        <v>0</v>
      </c>
      <c r="AE201" s="11">
        <v>10428855</v>
      </c>
      <c r="AF201" s="11">
        <v>0</v>
      </c>
      <c r="AG201" s="9">
        <v>0</v>
      </c>
      <c r="AH201" s="7">
        <v>-8070154</v>
      </c>
      <c r="AI201" s="7">
        <v>0</v>
      </c>
      <c r="AJ201" s="9">
        <v>0</v>
      </c>
      <c r="AK201" s="7">
        <v>-93491643</v>
      </c>
      <c r="AL201" s="7">
        <v>0</v>
      </c>
      <c r="AM201" s="9">
        <v>0</v>
      </c>
      <c r="AN201" s="7">
        <v>81672592</v>
      </c>
      <c r="AO201" s="7">
        <f t="shared" ref="AO201:AO205" si="50">+E201+H201+K201+N201+Q201+T201+W201+Z201+AC201+AF201+AI201+AL201</f>
        <v>0</v>
      </c>
      <c r="AP201" s="9">
        <f t="shared" ref="AP201:AP205" si="51">+AO201/AN201</f>
        <v>0</v>
      </c>
    </row>
    <row r="202" spans="1:42" x14ac:dyDescent="0.25">
      <c r="A202" s="4" t="s">
        <v>202</v>
      </c>
      <c r="B202" s="37" t="s">
        <v>203</v>
      </c>
      <c r="C202" s="37">
        <v>899999061</v>
      </c>
      <c r="D202" s="7">
        <v>0</v>
      </c>
      <c r="E202" s="8"/>
      <c r="F202" s="9">
        <v>0</v>
      </c>
      <c r="G202" s="10">
        <v>0</v>
      </c>
      <c r="H202" s="10"/>
      <c r="I202" s="9">
        <v>0</v>
      </c>
      <c r="J202" s="10">
        <v>0</v>
      </c>
      <c r="K202" s="10"/>
      <c r="L202" s="9">
        <v>0</v>
      </c>
      <c r="M202" s="10">
        <v>0</v>
      </c>
      <c r="N202" s="10">
        <v>0</v>
      </c>
      <c r="O202" s="9">
        <v>0</v>
      </c>
      <c r="P202" s="10">
        <v>0</v>
      </c>
      <c r="Q202" s="10">
        <v>0</v>
      </c>
      <c r="R202" s="9">
        <v>0</v>
      </c>
      <c r="S202" s="10">
        <v>0</v>
      </c>
      <c r="T202" s="10">
        <v>0</v>
      </c>
      <c r="U202" s="9">
        <v>0</v>
      </c>
      <c r="V202" s="42">
        <v>0</v>
      </c>
      <c r="W202" s="10">
        <v>0</v>
      </c>
      <c r="X202" s="9">
        <v>0</v>
      </c>
      <c r="Y202" s="42">
        <v>0</v>
      </c>
      <c r="Z202" s="10">
        <v>0</v>
      </c>
      <c r="AA202" s="9">
        <v>0</v>
      </c>
      <c r="AB202" s="43">
        <v>0</v>
      </c>
      <c r="AC202" s="11">
        <v>0</v>
      </c>
      <c r="AD202" s="9">
        <v>0</v>
      </c>
      <c r="AE202" s="11">
        <v>-265750756</v>
      </c>
      <c r="AF202" s="11">
        <v>0</v>
      </c>
      <c r="AG202" s="9">
        <v>0</v>
      </c>
      <c r="AH202" s="7">
        <v>589353840</v>
      </c>
      <c r="AI202" s="7">
        <v>0</v>
      </c>
      <c r="AJ202" s="9">
        <v>0</v>
      </c>
      <c r="AK202" s="7">
        <v>-694152648</v>
      </c>
      <c r="AL202" s="7">
        <v>0</v>
      </c>
      <c r="AM202" s="9">
        <v>0</v>
      </c>
      <c r="AN202" s="7">
        <v>-370549564</v>
      </c>
      <c r="AO202" s="7">
        <f t="shared" si="50"/>
        <v>0</v>
      </c>
      <c r="AP202" s="9">
        <f t="shared" si="51"/>
        <v>0</v>
      </c>
    </row>
    <row r="203" spans="1:42" ht="30" x14ac:dyDescent="0.25">
      <c r="A203" s="12" t="s">
        <v>202</v>
      </c>
      <c r="B203" s="50" t="s">
        <v>189</v>
      </c>
      <c r="C203" s="37">
        <v>899999061</v>
      </c>
      <c r="D203" s="7">
        <v>0</v>
      </c>
      <c r="E203" s="8"/>
      <c r="F203" s="9">
        <v>0</v>
      </c>
      <c r="G203" s="10">
        <v>0</v>
      </c>
      <c r="H203" s="10"/>
      <c r="I203" s="9">
        <v>0</v>
      </c>
      <c r="J203" s="10">
        <v>0</v>
      </c>
      <c r="K203" s="10"/>
      <c r="L203" s="9">
        <v>0</v>
      </c>
      <c r="M203" s="10">
        <v>527062447</v>
      </c>
      <c r="N203" s="10">
        <v>0</v>
      </c>
      <c r="O203" s="9">
        <v>0</v>
      </c>
      <c r="P203" s="10">
        <v>-455711636</v>
      </c>
      <c r="Q203" s="10">
        <v>0</v>
      </c>
      <c r="R203" s="9">
        <v>0</v>
      </c>
      <c r="S203" s="10">
        <v>205584973</v>
      </c>
      <c r="T203" s="10">
        <v>0</v>
      </c>
      <c r="U203" s="9">
        <v>0</v>
      </c>
      <c r="V203" s="42">
        <v>-150445980</v>
      </c>
      <c r="W203" s="10">
        <v>0</v>
      </c>
      <c r="X203" s="9">
        <v>0</v>
      </c>
      <c r="Y203" s="42">
        <v>0</v>
      </c>
      <c r="Z203" s="10">
        <v>0</v>
      </c>
      <c r="AA203" s="9">
        <v>0</v>
      </c>
      <c r="AB203" s="43">
        <v>690850160</v>
      </c>
      <c r="AC203" s="11">
        <v>0</v>
      </c>
      <c r="AD203" s="9">
        <v>0</v>
      </c>
      <c r="AE203" s="11">
        <v>0</v>
      </c>
      <c r="AF203" s="11">
        <v>0</v>
      </c>
      <c r="AG203" s="9">
        <v>0</v>
      </c>
      <c r="AH203" s="7">
        <v>-126489804</v>
      </c>
      <c r="AI203" s="7">
        <v>0</v>
      </c>
      <c r="AJ203" s="9">
        <v>0</v>
      </c>
      <c r="AK203" s="7">
        <v>0</v>
      </c>
      <c r="AL203" s="7">
        <v>0</v>
      </c>
      <c r="AM203" s="9">
        <v>0</v>
      </c>
      <c r="AN203" s="7">
        <v>690850160</v>
      </c>
      <c r="AO203" s="7">
        <f t="shared" si="50"/>
        <v>0</v>
      </c>
      <c r="AP203" s="9">
        <f t="shared" si="51"/>
        <v>0</v>
      </c>
    </row>
    <row r="204" spans="1:42" x14ac:dyDescent="0.25">
      <c r="A204" s="31" t="s">
        <v>202</v>
      </c>
      <c r="B204" s="51" t="s">
        <v>204</v>
      </c>
      <c r="C204" s="37">
        <v>901348277</v>
      </c>
      <c r="D204" s="7">
        <v>0</v>
      </c>
      <c r="E204" s="8"/>
      <c r="F204" s="9">
        <v>0</v>
      </c>
      <c r="G204" s="10">
        <v>0</v>
      </c>
      <c r="H204" s="10"/>
      <c r="I204" s="9">
        <v>0</v>
      </c>
      <c r="J204" s="10">
        <v>0</v>
      </c>
      <c r="K204" s="10"/>
      <c r="L204" s="9">
        <v>0</v>
      </c>
      <c r="M204" s="10">
        <v>0</v>
      </c>
      <c r="N204" s="10">
        <v>0</v>
      </c>
      <c r="O204" s="9">
        <v>0</v>
      </c>
      <c r="P204" s="10">
        <v>0</v>
      </c>
      <c r="Q204" s="10">
        <v>0</v>
      </c>
      <c r="R204" s="9">
        <v>0</v>
      </c>
      <c r="S204" s="10">
        <v>12960000</v>
      </c>
      <c r="T204" s="10">
        <v>0</v>
      </c>
      <c r="U204" s="9">
        <v>0</v>
      </c>
      <c r="V204" s="42">
        <v>0</v>
      </c>
      <c r="W204" s="10">
        <v>0</v>
      </c>
      <c r="X204" s="9">
        <v>0</v>
      </c>
      <c r="Y204" s="42">
        <v>0</v>
      </c>
      <c r="Z204" s="10">
        <v>0</v>
      </c>
      <c r="AA204" s="9">
        <v>0</v>
      </c>
      <c r="AB204" s="43">
        <v>0</v>
      </c>
      <c r="AC204" s="11">
        <v>0</v>
      </c>
      <c r="AD204" s="9">
        <v>0</v>
      </c>
      <c r="AE204" s="11">
        <v>0</v>
      </c>
      <c r="AF204" s="11">
        <v>0</v>
      </c>
      <c r="AG204" s="9">
        <v>0</v>
      </c>
      <c r="AH204" s="7">
        <v>0</v>
      </c>
      <c r="AI204" s="7">
        <v>0</v>
      </c>
      <c r="AJ204" s="9">
        <v>0</v>
      </c>
      <c r="AK204" s="7">
        <v>0</v>
      </c>
      <c r="AL204" s="7">
        <v>0</v>
      </c>
      <c r="AM204" s="9">
        <v>0</v>
      </c>
      <c r="AN204" s="7">
        <v>12960000</v>
      </c>
      <c r="AO204" s="7">
        <f t="shared" si="50"/>
        <v>0</v>
      </c>
      <c r="AP204" s="9">
        <f t="shared" si="51"/>
        <v>0</v>
      </c>
    </row>
    <row r="205" spans="1:42" ht="15.75" thickBot="1" x14ac:dyDescent="0.3">
      <c r="A205" s="18" t="s">
        <v>205</v>
      </c>
      <c r="B205" s="29" t="s">
        <v>206</v>
      </c>
      <c r="C205" s="19">
        <v>800246953</v>
      </c>
      <c r="D205" s="7">
        <v>926228937</v>
      </c>
      <c r="E205" s="8"/>
      <c r="F205" s="9">
        <v>0</v>
      </c>
      <c r="G205" s="10">
        <v>998900224</v>
      </c>
      <c r="H205" s="10"/>
      <c r="I205" s="9">
        <v>0</v>
      </c>
      <c r="J205" s="10">
        <v>2721048520</v>
      </c>
      <c r="K205" s="10"/>
      <c r="L205" s="9">
        <v>0</v>
      </c>
      <c r="M205" s="10">
        <v>863721011</v>
      </c>
      <c r="N205" s="10">
        <v>0</v>
      </c>
      <c r="O205" s="9">
        <v>0</v>
      </c>
      <c r="P205" s="10">
        <v>1728989091</v>
      </c>
      <c r="Q205" s="10">
        <v>32251842</v>
      </c>
      <c r="R205" s="9">
        <v>1.8653583280474267E-2</v>
      </c>
      <c r="S205" s="10">
        <v>1001232428</v>
      </c>
      <c r="T205" s="10">
        <v>0</v>
      </c>
      <c r="U205" s="9">
        <v>0</v>
      </c>
      <c r="V205" s="42">
        <v>769174337</v>
      </c>
      <c r="W205" s="10">
        <v>0</v>
      </c>
      <c r="X205" s="9">
        <v>0</v>
      </c>
      <c r="Y205" s="42">
        <v>668478475</v>
      </c>
      <c r="Z205" s="10">
        <v>187025158</v>
      </c>
      <c r="AA205" s="9">
        <v>0.2797773825103344</v>
      </c>
      <c r="AB205" s="43">
        <v>0</v>
      </c>
      <c r="AC205" s="11">
        <v>0</v>
      </c>
      <c r="AD205" s="9">
        <v>0</v>
      </c>
      <c r="AE205" s="11">
        <v>40715567</v>
      </c>
      <c r="AF205" s="11">
        <v>0</v>
      </c>
      <c r="AG205" s="9">
        <v>0</v>
      </c>
      <c r="AH205" s="7">
        <v>979438506</v>
      </c>
      <c r="AI205" s="7">
        <v>0</v>
      </c>
      <c r="AJ205" s="9">
        <v>0</v>
      </c>
      <c r="AK205" s="7">
        <v>0</v>
      </c>
      <c r="AL205" s="7">
        <v>0</v>
      </c>
      <c r="AM205" s="9">
        <v>0</v>
      </c>
      <c r="AN205" s="7">
        <v>10697927096</v>
      </c>
      <c r="AO205" s="7">
        <f t="shared" si="50"/>
        <v>219277000</v>
      </c>
      <c r="AP205" s="9">
        <f t="shared" si="51"/>
        <v>2.0497148469257057E-2</v>
      </c>
    </row>
    <row r="206" spans="1:42" ht="15.75" thickBot="1" x14ac:dyDescent="0.3">
      <c r="A206" s="26" t="s">
        <v>207</v>
      </c>
      <c r="B206" s="21"/>
      <c r="C206" s="22"/>
      <c r="D206" s="23">
        <f>SUM(D201:D205)</f>
        <v>926228937</v>
      </c>
      <c r="E206" s="23">
        <f t="shared" ref="E206:AP206" si="52">SUM(E201:E205)</f>
        <v>0</v>
      </c>
      <c r="F206" s="23">
        <f t="shared" si="52"/>
        <v>0</v>
      </c>
      <c r="G206" s="23">
        <f t="shared" si="52"/>
        <v>1102083292</v>
      </c>
      <c r="H206" s="23">
        <f t="shared" si="52"/>
        <v>0</v>
      </c>
      <c r="I206" s="23">
        <f t="shared" si="52"/>
        <v>0</v>
      </c>
      <c r="J206" s="23">
        <f t="shared" si="52"/>
        <v>2717074006</v>
      </c>
      <c r="K206" s="23">
        <f t="shared" si="52"/>
        <v>0</v>
      </c>
      <c r="L206" s="23">
        <f t="shared" si="52"/>
        <v>0</v>
      </c>
      <c r="M206" s="23">
        <f t="shared" si="52"/>
        <v>1243856184</v>
      </c>
      <c r="N206" s="23">
        <f t="shared" si="52"/>
        <v>0</v>
      </c>
      <c r="O206" s="23">
        <f t="shared" si="52"/>
        <v>0</v>
      </c>
      <c r="P206" s="23">
        <f t="shared" si="52"/>
        <v>1346754633</v>
      </c>
      <c r="Q206" s="23">
        <f t="shared" si="52"/>
        <v>32251842</v>
      </c>
      <c r="R206" s="23">
        <f t="shared" si="52"/>
        <v>1.8653583280474267E-2</v>
      </c>
      <c r="S206" s="23">
        <f t="shared" si="52"/>
        <v>1371146130</v>
      </c>
      <c r="T206" s="23">
        <f t="shared" si="52"/>
        <v>0</v>
      </c>
      <c r="U206" s="23">
        <f t="shared" si="52"/>
        <v>0</v>
      </c>
      <c r="V206" s="23">
        <f t="shared" si="52"/>
        <v>616902671</v>
      </c>
      <c r="W206" s="23">
        <f t="shared" si="52"/>
        <v>0</v>
      </c>
      <c r="X206" s="23">
        <f t="shared" si="52"/>
        <v>0</v>
      </c>
      <c r="Y206" s="23">
        <f t="shared" si="52"/>
        <v>665513491</v>
      </c>
      <c r="Z206" s="23">
        <f t="shared" si="52"/>
        <v>187025158</v>
      </c>
      <c r="AA206" s="23">
        <f t="shared" si="52"/>
        <v>0.2797773825103344</v>
      </c>
      <c r="AB206" s="23">
        <f t="shared" si="52"/>
        <v>691319177</v>
      </c>
      <c r="AC206" s="23">
        <f t="shared" si="52"/>
        <v>0</v>
      </c>
      <c r="AD206" s="23">
        <f t="shared" si="52"/>
        <v>0</v>
      </c>
      <c r="AE206" s="23">
        <f t="shared" si="52"/>
        <v>-214606334</v>
      </c>
      <c r="AF206" s="23">
        <f t="shared" si="52"/>
        <v>0</v>
      </c>
      <c r="AG206" s="23">
        <f t="shared" si="52"/>
        <v>0</v>
      </c>
      <c r="AH206" s="23">
        <f t="shared" si="52"/>
        <v>1434232388</v>
      </c>
      <c r="AI206" s="23">
        <f t="shared" si="52"/>
        <v>0</v>
      </c>
      <c r="AJ206" s="23">
        <f t="shared" si="52"/>
        <v>0</v>
      </c>
      <c r="AK206" s="23">
        <f t="shared" si="52"/>
        <v>-787644291</v>
      </c>
      <c r="AL206" s="23">
        <f t="shared" si="52"/>
        <v>0</v>
      </c>
      <c r="AM206" s="23">
        <f t="shared" si="52"/>
        <v>0</v>
      </c>
      <c r="AN206" s="23">
        <f t="shared" si="52"/>
        <v>11112860284</v>
      </c>
      <c r="AO206" s="23">
        <f t="shared" si="52"/>
        <v>219277000</v>
      </c>
      <c r="AP206" s="23">
        <f t="shared" si="52"/>
        <v>2.0497148469257057E-2</v>
      </c>
    </row>
    <row r="207" spans="1:42" ht="21.75" thickBot="1" x14ac:dyDescent="0.3">
      <c r="A207" s="52" t="s">
        <v>208</v>
      </c>
      <c r="B207" s="45"/>
      <c r="C207" s="53"/>
      <c r="D207" s="54">
        <f>SUM(D206)</f>
        <v>926228937</v>
      </c>
      <c r="E207" s="54">
        <f t="shared" ref="E207:AP207" si="53">SUM(E206)</f>
        <v>0</v>
      </c>
      <c r="F207" s="54">
        <f t="shared" si="53"/>
        <v>0</v>
      </c>
      <c r="G207" s="54">
        <f t="shared" si="53"/>
        <v>1102083292</v>
      </c>
      <c r="H207" s="54">
        <f t="shared" si="53"/>
        <v>0</v>
      </c>
      <c r="I207" s="54">
        <f t="shared" si="53"/>
        <v>0</v>
      </c>
      <c r="J207" s="54">
        <f t="shared" si="53"/>
        <v>2717074006</v>
      </c>
      <c r="K207" s="54">
        <f t="shared" si="53"/>
        <v>0</v>
      </c>
      <c r="L207" s="54">
        <f t="shared" si="53"/>
        <v>0</v>
      </c>
      <c r="M207" s="54">
        <f t="shared" si="53"/>
        <v>1243856184</v>
      </c>
      <c r="N207" s="54">
        <f t="shared" si="53"/>
        <v>0</v>
      </c>
      <c r="O207" s="54">
        <f t="shared" si="53"/>
        <v>0</v>
      </c>
      <c r="P207" s="54">
        <f t="shared" si="53"/>
        <v>1346754633</v>
      </c>
      <c r="Q207" s="54">
        <f t="shared" si="53"/>
        <v>32251842</v>
      </c>
      <c r="R207" s="54">
        <f t="shared" si="53"/>
        <v>1.8653583280474267E-2</v>
      </c>
      <c r="S207" s="54">
        <f t="shared" si="53"/>
        <v>1371146130</v>
      </c>
      <c r="T207" s="54">
        <f t="shared" si="53"/>
        <v>0</v>
      </c>
      <c r="U207" s="54">
        <f t="shared" si="53"/>
        <v>0</v>
      </c>
      <c r="V207" s="54">
        <f t="shared" si="53"/>
        <v>616902671</v>
      </c>
      <c r="W207" s="54">
        <f t="shared" si="53"/>
        <v>0</v>
      </c>
      <c r="X207" s="54">
        <f t="shared" si="53"/>
        <v>0</v>
      </c>
      <c r="Y207" s="54">
        <f t="shared" si="53"/>
        <v>665513491</v>
      </c>
      <c r="Z207" s="54">
        <f t="shared" si="53"/>
        <v>187025158</v>
      </c>
      <c r="AA207" s="54">
        <f t="shared" si="53"/>
        <v>0.2797773825103344</v>
      </c>
      <c r="AB207" s="54">
        <f t="shared" si="53"/>
        <v>691319177</v>
      </c>
      <c r="AC207" s="54">
        <f t="shared" si="53"/>
        <v>0</v>
      </c>
      <c r="AD207" s="54">
        <f t="shared" si="53"/>
        <v>0</v>
      </c>
      <c r="AE207" s="54">
        <f t="shared" si="53"/>
        <v>-214606334</v>
      </c>
      <c r="AF207" s="54">
        <f t="shared" si="53"/>
        <v>0</v>
      </c>
      <c r="AG207" s="54">
        <f t="shared" si="53"/>
        <v>0</v>
      </c>
      <c r="AH207" s="54">
        <f t="shared" si="53"/>
        <v>1434232388</v>
      </c>
      <c r="AI207" s="54">
        <f t="shared" si="53"/>
        <v>0</v>
      </c>
      <c r="AJ207" s="54">
        <f t="shared" si="53"/>
        <v>0</v>
      </c>
      <c r="AK207" s="54">
        <f t="shared" si="53"/>
        <v>-787644291</v>
      </c>
      <c r="AL207" s="54">
        <f t="shared" si="53"/>
        <v>0</v>
      </c>
      <c r="AM207" s="54">
        <f t="shared" si="53"/>
        <v>0</v>
      </c>
      <c r="AN207" s="54">
        <f t="shared" si="53"/>
        <v>11112860284</v>
      </c>
      <c r="AO207" s="54">
        <f t="shared" si="53"/>
        <v>219277000</v>
      </c>
      <c r="AP207" s="54">
        <f t="shared" si="53"/>
        <v>2.0497148469257057E-2</v>
      </c>
    </row>
    <row r="208" spans="1:42" ht="105.75" thickBot="1" x14ac:dyDescent="0.3">
      <c r="A208" s="55" t="s">
        <v>209</v>
      </c>
      <c r="B208" s="56"/>
      <c r="C208" s="57"/>
      <c r="D208" s="58">
        <f>+D200+D207</f>
        <v>31913064041</v>
      </c>
      <c r="E208" s="58">
        <f t="shared" ref="E208:AP208" si="54">+E200+E207</f>
        <v>1728931</v>
      </c>
      <c r="F208" s="58">
        <f t="shared" si="54"/>
        <v>2.2170853207590727E-2</v>
      </c>
      <c r="G208" s="58">
        <f t="shared" si="54"/>
        <v>37507417474.089996</v>
      </c>
      <c r="H208" s="58">
        <f t="shared" si="54"/>
        <v>17303727</v>
      </c>
      <c r="I208" s="58">
        <f t="shared" si="54"/>
        <v>0.13911380256407993</v>
      </c>
      <c r="J208" s="58">
        <f t="shared" si="54"/>
        <v>35937370037.880005</v>
      </c>
      <c r="K208" s="58">
        <f t="shared" si="54"/>
        <v>2266152</v>
      </c>
      <c r="L208" s="58">
        <f t="shared" si="54"/>
        <v>1.7007746241940312E-2</v>
      </c>
      <c r="M208" s="58">
        <f t="shared" si="54"/>
        <v>35661191581.260002</v>
      </c>
      <c r="N208" s="58">
        <f t="shared" si="54"/>
        <v>355611494</v>
      </c>
      <c r="O208" s="58">
        <f t="shared" si="54"/>
        <v>4.9165729013181494</v>
      </c>
      <c r="P208" s="58">
        <f t="shared" si="54"/>
        <v>38375421406</v>
      </c>
      <c r="Q208" s="58">
        <f t="shared" si="54"/>
        <v>1527766311</v>
      </c>
      <c r="R208" s="58">
        <f t="shared" si="54"/>
        <v>19.835859664223204</v>
      </c>
      <c r="S208" s="58">
        <f t="shared" si="54"/>
        <v>38217432006.440002</v>
      </c>
      <c r="T208" s="58">
        <f t="shared" si="54"/>
        <v>819236856</v>
      </c>
      <c r="U208" s="58">
        <f t="shared" si="54"/>
        <v>15.344787537032646</v>
      </c>
      <c r="V208" s="58">
        <f t="shared" si="54"/>
        <v>33590367893</v>
      </c>
      <c r="W208" s="58">
        <f t="shared" si="54"/>
        <v>521590321.20599997</v>
      </c>
      <c r="X208" s="58">
        <f t="shared" si="54"/>
        <v>16.87247292140886</v>
      </c>
      <c r="Y208" s="58">
        <f t="shared" si="54"/>
        <v>37480715466</v>
      </c>
      <c r="Z208" s="58">
        <f t="shared" si="54"/>
        <v>583089095</v>
      </c>
      <c r="AA208" s="58">
        <f t="shared" si="54"/>
        <v>17.867281319444011</v>
      </c>
      <c r="AB208" s="58">
        <f t="shared" si="54"/>
        <v>41823142434.5</v>
      </c>
      <c r="AC208" s="58">
        <f t="shared" si="54"/>
        <v>1883338765</v>
      </c>
      <c r="AD208" s="58">
        <f t="shared" si="54"/>
        <v>14.250079023639039</v>
      </c>
      <c r="AE208" s="58">
        <f t="shared" si="54"/>
        <v>39005313561</v>
      </c>
      <c r="AF208" s="58">
        <f t="shared" si="54"/>
        <v>109059658</v>
      </c>
      <c r="AG208" s="58">
        <f t="shared" si="54"/>
        <v>7.4471545551715908</v>
      </c>
      <c r="AH208" s="58">
        <f t="shared" si="54"/>
        <v>40959001178.860001</v>
      </c>
      <c r="AI208" s="58">
        <f t="shared" si="54"/>
        <v>470824326</v>
      </c>
      <c r="AJ208" s="58">
        <f t="shared" si="54"/>
        <v>4.5680276350333697</v>
      </c>
      <c r="AK208" s="58">
        <f t="shared" si="54"/>
        <v>37868011295</v>
      </c>
      <c r="AL208" s="58">
        <f t="shared" si="54"/>
        <v>746911919</v>
      </c>
      <c r="AM208" s="58">
        <f t="shared" si="54"/>
        <v>5.8847029444541725</v>
      </c>
      <c r="AN208" s="58">
        <f t="shared" si="54"/>
        <v>448338448375.03003</v>
      </c>
      <c r="AO208" s="58">
        <f t="shared" si="54"/>
        <v>7030795806.8059998</v>
      </c>
      <c r="AP208" s="58">
        <f t="shared" si="54"/>
        <v>23.614597894284724</v>
      </c>
    </row>
    <row r="209" spans="4:33" x14ac:dyDescent="0.25">
      <c r="D209" s="59"/>
      <c r="E209" s="59"/>
      <c r="F209" s="59"/>
      <c r="M209" s="59"/>
      <c r="N209" s="59"/>
      <c r="O209" s="59"/>
      <c r="V209" s="59"/>
      <c r="W209" s="59"/>
      <c r="X209" s="59"/>
      <c r="AE209" s="59"/>
      <c r="AF209" s="59"/>
      <c r="AG209" s="59"/>
    </row>
  </sheetData>
  <autoFilter ref="A6:AP209"/>
  <mergeCells count="19">
    <mergeCell ref="D1:AP1"/>
    <mergeCell ref="D2:AP2"/>
    <mergeCell ref="A3:D3"/>
    <mergeCell ref="A5:A6"/>
    <mergeCell ref="B5:B6"/>
    <mergeCell ref="C5:C6"/>
    <mergeCell ref="D5:F5"/>
    <mergeCell ref="G5:I5"/>
    <mergeCell ref="J5:L5"/>
    <mergeCell ref="M5:O5"/>
    <mergeCell ref="AH5:AJ5"/>
    <mergeCell ref="AK5:AM5"/>
    <mergeCell ref="AN5:AP5"/>
    <mergeCell ref="P5:R5"/>
    <mergeCell ref="S5:U5"/>
    <mergeCell ref="V5:X5"/>
    <mergeCell ref="Y5:AA5"/>
    <mergeCell ref="AB5:AD5"/>
    <mergeCell ref="AE5:AG5"/>
  </mergeCells>
  <conditionalFormatting sqref="B200">
    <cfRule type="duplicateValues" dxfId="5" priority="5"/>
    <cfRule type="duplicateValues" dxfId="4" priority="6"/>
  </conditionalFormatting>
  <conditionalFormatting sqref="B207">
    <cfRule type="duplicateValues" dxfId="3" priority="3"/>
    <cfRule type="duplicateValues" dxfId="2" priority="4"/>
  </conditionalFormatting>
  <conditionalFormatting sqref="B208">
    <cfRule type="duplicateValues" dxfId="1" priority="1"/>
    <cfRule type="duplicateValues" dxfId="0" priority="2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FACTURACION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SCL-ACT-027 Armado de Cuentas 027</dc:creator>
  <cp:lastModifiedBy>ADM-JUR-009 Juridica</cp:lastModifiedBy>
  <dcterms:created xsi:type="dcterms:W3CDTF">2025-02-05T16:29:18Z</dcterms:created>
  <dcterms:modified xsi:type="dcterms:W3CDTF">2025-02-13T20:53:51Z</dcterms:modified>
</cp:coreProperties>
</file>